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us0236-pbfss01\shared_projects\193410573\analysis\DataCollection\RawData\TravelTimeData\"/>
    </mc:Choice>
  </mc:AlternateContent>
  <xr:revisionPtr revIDLastSave="0" documentId="13_ncr:1_{1BA8ED65-16EC-42A2-8C6D-0AB69E94CF2F}" xr6:coauthVersionLast="47" xr6:coauthVersionMax="47" xr10:uidLastSave="{00000000-0000-0000-0000-000000000000}"/>
  <bookViews>
    <workbookView xWindow="28680" yWindow="-120" windowWidth="29040" windowHeight="15720" tabRatio="795" firstSheet="3" activeTab="9" xr2:uid="{2AA0CBC9-ED8B-4B12-8B10-7904252B43FC}"/>
  </bookViews>
  <sheets>
    <sheet name="Summary_I-77S_SB" sheetId="40" r:id="rId1"/>
    <sheet name="Summary_I-77S_NB" sheetId="41" r:id="rId2"/>
    <sheet name="Summary_Tryon_SB" sheetId="42" r:id="rId3"/>
    <sheet name="Summary_Tryon_NB" sheetId="45" r:id="rId4"/>
    <sheet name="Summary_SouthBlvd_SB" sheetId="46" r:id="rId5"/>
    <sheet name="Summary_SouthBlvd_NB" sheetId="47" r:id="rId6"/>
    <sheet name="Summary_I-77N_EL_SB" sheetId="48" r:id="rId7"/>
    <sheet name="Summary_I-77N_EL_NB" sheetId="49" r:id="rId8"/>
    <sheet name="Summary_I-77N_GP_SB" sheetId="53" r:id="rId9"/>
    <sheet name="Summary_I-77N_GP_NB" sheetId="5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42" l="1"/>
  <c r="I27" i="52"/>
  <c r="H27" i="52"/>
  <c r="I26" i="52"/>
  <c r="H26" i="52"/>
  <c r="I25" i="52"/>
  <c r="H25" i="52"/>
  <c r="I24" i="52"/>
  <c r="H24" i="52"/>
  <c r="I23" i="52"/>
  <c r="H23" i="52"/>
  <c r="H29" i="52" s="1"/>
  <c r="I22" i="52"/>
  <c r="I29" i="52" s="1"/>
  <c r="H22" i="52"/>
  <c r="I21" i="52"/>
  <c r="H21" i="52"/>
  <c r="I20" i="52"/>
  <c r="H20" i="52"/>
  <c r="I19" i="52"/>
  <c r="H19" i="52"/>
  <c r="I27" i="53"/>
  <c r="I26" i="53"/>
  <c r="H26" i="53"/>
  <c r="I25" i="53"/>
  <c r="H25" i="53"/>
  <c r="I24" i="53"/>
  <c r="H24" i="53"/>
  <c r="I23" i="53"/>
  <c r="H23" i="53"/>
  <c r="H29" i="53" s="1"/>
  <c r="I22" i="53"/>
  <c r="H22" i="53"/>
  <c r="I21" i="53"/>
  <c r="H21" i="53"/>
  <c r="I20" i="53"/>
  <c r="H20" i="53"/>
  <c r="I19" i="53"/>
  <c r="I29" i="53" s="1"/>
  <c r="H19" i="53"/>
  <c r="J27" i="49"/>
  <c r="I27" i="49"/>
  <c r="H27" i="49"/>
  <c r="J26" i="49"/>
  <c r="I26" i="49"/>
  <c r="H26" i="49"/>
  <c r="J25" i="49"/>
  <c r="I25" i="49"/>
  <c r="H25" i="49"/>
  <c r="J24" i="49"/>
  <c r="J29" i="49" s="1"/>
  <c r="I24" i="49"/>
  <c r="H24" i="49"/>
  <c r="J23" i="49"/>
  <c r="I23" i="49"/>
  <c r="H23" i="49"/>
  <c r="J22" i="49"/>
  <c r="I22" i="49"/>
  <c r="H22" i="49"/>
  <c r="J21" i="49"/>
  <c r="I21" i="49"/>
  <c r="H21" i="49"/>
  <c r="J20" i="49"/>
  <c r="I20" i="49"/>
  <c r="H20" i="49"/>
  <c r="J19" i="49"/>
  <c r="H19" i="49"/>
  <c r="I29" i="49"/>
  <c r="J27" i="48"/>
  <c r="I27" i="48"/>
  <c r="H27" i="48"/>
  <c r="J26" i="48"/>
  <c r="I26" i="48"/>
  <c r="H26" i="48"/>
  <c r="J25" i="48"/>
  <c r="I25" i="48"/>
  <c r="H25" i="48"/>
  <c r="J24" i="48"/>
  <c r="J29" i="48" s="1"/>
  <c r="I24" i="48"/>
  <c r="I29" i="48" s="1"/>
  <c r="H24" i="48"/>
  <c r="J23" i="48"/>
  <c r="I23" i="48"/>
  <c r="H23" i="48"/>
  <c r="J22" i="48"/>
  <c r="I22" i="48"/>
  <c r="H22" i="48"/>
  <c r="J21" i="48"/>
  <c r="I21" i="48"/>
  <c r="H21" i="48"/>
  <c r="J20" i="48"/>
  <c r="I20" i="48"/>
  <c r="H20" i="48"/>
  <c r="J19" i="48"/>
  <c r="I19" i="48"/>
  <c r="H19" i="48"/>
  <c r="H29" i="48"/>
  <c r="I31" i="47"/>
  <c r="I30" i="47"/>
  <c r="I29" i="47"/>
  <c r="H29" i="47"/>
  <c r="I28" i="47"/>
  <c r="H28" i="47"/>
  <c r="I27" i="47"/>
  <c r="I33" i="47" s="1"/>
  <c r="H27" i="47"/>
  <c r="I26" i="47"/>
  <c r="H26" i="47"/>
  <c r="I25" i="47"/>
  <c r="H25" i="47"/>
  <c r="I24" i="47"/>
  <c r="H24" i="47"/>
  <c r="I23" i="47"/>
  <c r="H23" i="47"/>
  <c r="I22" i="47"/>
  <c r="I21" i="47"/>
  <c r="H33" i="47"/>
  <c r="K31" i="46"/>
  <c r="K30" i="46"/>
  <c r="I30" i="46"/>
  <c r="H30" i="46"/>
  <c r="K29" i="46"/>
  <c r="J29" i="46"/>
  <c r="I29" i="46"/>
  <c r="H29" i="46"/>
  <c r="K28" i="46"/>
  <c r="J28" i="46"/>
  <c r="I28" i="46"/>
  <c r="H28" i="46"/>
  <c r="K27" i="46"/>
  <c r="J27" i="46"/>
  <c r="I27" i="46"/>
  <c r="H27" i="46"/>
  <c r="K26" i="46"/>
  <c r="J26" i="46"/>
  <c r="I26" i="46"/>
  <c r="H26" i="46"/>
  <c r="K25" i="46"/>
  <c r="J25" i="46"/>
  <c r="I25" i="46"/>
  <c r="H25" i="46"/>
  <c r="K24" i="46"/>
  <c r="J24" i="46"/>
  <c r="I24" i="46"/>
  <c r="H24" i="46"/>
  <c r="K23" i="46"/>
  <c r="J23" i="46"/>
  <c r="I23" i="46"/>
  <c r="H23" i="46"/>
  <c r="K22" i="46"/>
  <c r="K33" i="46" s="1"/>
  <c r="J22" i="46"/>
  <c r="K21" i="46"/>
  <c r="J33" i="46"/>
  <c r="I33" i="46"/>
  <c r="H33" i="46"/>
  <c r="I29" i="45"/>
  <c r="H29" i="45"/>
  <c r="I28" i="45"/>
  <c r="H28" i="45"/>
  <c r="I27" i="45"/>
  <c r="H27" i="45"/>
  <c r="H31" i="45" s="1"/>
  <c r="I26" i="45"/>
  <c r="H26" i="45"/>
  <c r="I25" i="45"/>
  <c r="H25" i="45"/>
  <c r="I24" i="45"/>
  <c r="H24" i="45"/>
  <c r="I23" i="45"/>
  <c r="H23" i="45"/>
  <c r="I22" i="45"/>
  <c r="H22" i="45"/>
  <c r="I21" i="45"/>
  <c r="H21" i="45"/>
  <c r="H20" i="45"/>
  <c r="I31" i="45"/>
  <c r="I29" i="42"/>
  <c r="H29" i="42"/>
  <c r="I28" i="42"/>
  <c r="H28" i="42"/>
  <c r="I27" i="42"/>
  <c r="H27" i="42"/>
  <c r="I26" i="42"/>
  <c r="H26" i="42"/>
  <c r="I25" i="42"/>
  <c r="H25" i="42"/>
  <c r="I24" i="42"/>
  <c r="H24" i="42"/>
  <c r="I23" i="42"/>
  <c r="H23" i="42"/>
  <c r="I22" i="42"/>
  <c r="H22" i="42"/>
  <c r="I21" i="42"/>
  <c r="H21" i="42"/>
  <c r="I20" i="42"/>
  <c r="I31" i="42" s="1"/>
  <c r="H20" i="42"/>
  <c r="K31" i="41"/>
  <c r="J31" i="41"/>
  <c r="I31" i="41"/>
  <c r="H31" i="41"/>
  <c r="K30" i="41"/>
  <c r="J30" i="41"/>
  <c r="I30" i="41"/>
  <c r="H30" i="41"/>
  <c r="L29" i="41"/>
  <c r="K29" i="41"/>
  <c r="J29" i="41"/>
  <c r="I29" i="41"/>
  <c r="H29" i="41"/>
  <c r="L28" i="41"/>
  <c r="K28" i="41"/>
  <c r="J28" i="41"/>
  <c r="I28" i="41"/>
  <c r="H28" i="41"/>
  <c r="L27" i="41"/>
  <c r="K27" i="41"/>
  <c r="J27" i="41"/>
  <c r="I27" i="41"/>
  <c r="I33" i="41" s="1"/>
  <c r="H27" i="41"/>
  <c r="M26" i="41"/>
  <c r="L26" i="41"/>
  <c r="K26" i="41"/>
  <c r="J26" i="41"/>
  <c r="I26" i="41"/>
  <c r="H26" i="41"/>
  <c r="M25" i="41"/>
  <c r="L25" i="41"/>
  <c r="K25" i="41"/>
  <c r="J25" i="41"/>
  <c r="I25" i="41"/>
  <c r="H25" i="41"/>
  <c r="M24" i="41"/>
  <c r="L24" i="41"/>
  <c r="K24" i="41"/>
  <c r="J24" i="41"/>
  <c r="I24" i="41"/>
  <c r="H24" i="41"/>
  <c r="M23" i="41"/>
  <c r="L23" i="41"/>
  <c r="K23" i="41"/>
  <c r="J23" i="41"/>
  <c r="I23" i="41"/>
  <c r="H23" i="41"/>
  <c r="M22" i="41"/>
  <c r="L22" i="41"/>
  <c r="K22" i="41"/>
  <c r="J22" i="41"/>
  <c r="I22" i="41"/>
  <c r="H22" i="41"/>
  <c r="M21" i="41"/>
  <c r="M33" i="41" s="1"/>
  <c r="L21" i="41"/>
  <c r="L33" i="41" s="1"/>
  <c r="K21" i="41"/>
  <c r="I21" i="41"/>
  <c r="H21" i="41"/>
  <c r="J33" i="41"/>
  <c r="K33" i="41"/>
  <c r="L31" i="40"/>
  <c r="J31" i="40"/>
  <c r="I31" i="40"/>
  <c r="H31" i="40"/>
  <c r="M30" i="40"/>
  <c r="L30" i="40"/>
  <c r="J30" i="40"/>
  <c r="I30" i="40"/>
  <c r="H30" i="40"/>
  <c r="M29" i="40"/>
  <c r="L29" i="40"/>
  <c r="K29" i="40"/>
  <c r="J29" i="40"/>
  <c r="I29" i="40"/>
  <c r="H29" i="40"/>
  <c r="M28" i="40"/>
  <c r="L28" i="40"/>
  <c r="K28" i="40"/>
  <c r="J28" i="40"/>
  <c r="I28" i="40"/>
  <c r="H28" i="40"/>
  <c r="M27" i="40"/>
  <c r="L27" i="40"/>
  <c r="K27" i="40"/>
  <c r="J27" i="40"/>
  <c r="J33" i="40" s="1"/>
  <c r="I27" i="40"/>
  <c r="I33" i="40" s="1"/>
  <c r="H27" i="40"/>
  <c r="M26" i="40"/>
  <c r="L26" i="40"/>
  <c r="K26" i="40"/>
  <c r="J26" i="40"/>
  <c r="I26" i="40"/>
  <c r="H26" i="40"/>
  <c r="M25" i="40"/>
  <c r="L25" i="40"/>
  <c r="K25" i="40"/>
  <c r="J25" i="40"/>
  <c r="I25" i="40"/>
  <c r="H25" i="40"/>
  <c r="M24" i="40"/>
  <c r="L24" i="40"/>
  <c r="K24" i="40"/>
  <c r="J24" i="40"/>
  <c r="I24" i="40"/>
  <c r="H24" i="40"/>
  <c r="H33" i="40" s="1"/>
  <c r="M23" i="40"/>
  <c r="L23" i="40"/>
  <c r="L33" i="40" s="1"/>
  <c r="K23" i="40"/>
  <c r="K33" i="40" s="1"/>
  <c r="J23" i="40"/>
  <c r="I23" i="40"/>
  <c r="H23" i="40"/>
  <c r="M22" i="40"/>
  <c r="L22" i="40"/>
  <c r="K22" i="40"/>
  <c r="J22" i="40"/>
  <c r="I22" i="40"/>
  <c r="H22" i="40"/>
  <c r="M21" i="40"/>
  <c r="L21" i="40"/>
  <c r="K21" i="40"/>
  <c r="J21" i="40"/>
  <c r="I21" i="40"/>
  <c r="H21" i="40"/>
  <c r="M33" i="40"/>
  <c r="H29" i="49" l="1"/>
  <c r="H33" i="41"/>
</calcChain>
</file>

<file path=xl/sharedStrings.xml><?xml version="1.0" encoding="utf-8"?>
<sst xmlns="http://schemas.openxmlformats.org/spreadsheetml/2006/main" count="704" uniqueCount="59">
  <si>
    <t>Remount Rd</t>
  </si>
  <si>
    <t>Clanton Rd</t>
  </si>
  <si>
    <t>Woodlawn Rd</t>
  </si>
  <si>
    <t>Tyvola Rd</t>
  </si>
  <si>
    <t>Nations Ford Rd</t>
  </si>
  <si>
    <t>Arrowood Rd</t>
  </si>
  <si>
    <t>I-485</t>
  </si>
  <si>
    <t>West Blvd</t>
  </si>
  <si>
    <t>South of Sunset Rd</t>
  </si>
  <si>
    <t>Lakeview Rd</t>
  </si>
  <si>
    <t>North of Hambright Rd</t>
  </si>
  <si>
    <t>South of Sam Furr Rd</t>
  </si>
  <si>
    <t>North of Sam Furr Rd</t>
  </si>
  <si>
    <t>North of Westmoreland Rd</t>
  </si>
  <si>
    <t>North of Catawaba Ave</t>
  </si>
  <si>
    <t>North of Langtree Rd</t>
  </si>
  <si>
    <t>South of Brawley School Rd</t>
  </si>
  <si>
    <t>North of Catawaba Rd</t>
  </si>
  <si>
    <t>Carrowinds Blvd</t>
  </si>
  <si>
    <t>Westinghouse Blvd</t>
  </si>
  <si>
    <t>Morehead St</t>
  </si>
  <si>
    <t>Liddell St</t>
  </si>
  <si>
    <t>12th St</t>
  </si>
  <si>
    <t>5th St</t>
  </si>
  <si>
    <t>Belk Fwy</t>
  </si>
  <si>
    <t>Main St</t>
  </si>
  <si>
    <t>Distance</t>
  </si>
  <si>
    <t>From</t>
  </si>
  <si>
    <t>To</t>
  </si>
  <si>
    <t>SB</t>
  </si>
  <si>
    <t>Run1</t>
  </si>
  <si>
    <t>Run2</t>
  </si>
  <si>
    <t>Run3</t>
  </si>
  <si>
    <t>Run4</t>
  </si>
  <si>
    <t>Run5</t>
  </si>
  <si>
    <t>Run6</t>
  </si>
  <si>
    <t>Start Time</t>
  </si>
  <si>
    <t>Duration (mins)</t>
  </si>
  <si>
    <t>NB</t>
  </si>
  <si>
    <t>From - Lat</t>
  </si>
  <si>
    <t>From - Long</t>
  </si>
  <si>
    <t>To - Lat</t>
  </si>
  <si>
    <t>To - Long</t>
  </si>
  <si>
    <t>Brookshire Fwy</t>
  </si>
  <si>
    <t xml:space="preserve">5th St </t>
  </si>
  <si>
    <t>From- Long</t>
  </si>
  <si>
    <t>To - From</t>
  </si>
  <si>
    <t>12th</t>
  </si>
  <si>
    <t>North of Brookshire Fwy</t>
  </si>
  <si>
    <t>Roadway:</t>
  </si>
  <si>
    <t>I-77 South</t>
  </si>
  <si>
    <t>Direction:</t>
  </si>
  <si>
    <t>Carowinds Blvd</t>
  </si>
  <si>
    <t>Tryon St</t>
  </si>
  <si>
    <t>South Blvd</t>
  </si>
  <si>
    <t>I-77 North EL</t>
  </si>
  <si>
    <t>I-77 North GP</t>
  </si>
  <si>
    <t>Speed (mph)</t>
  </si>
  <si>
    <t>Elapsed Time (mins.)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</si>
</sst>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h:mm\ AM/PM;@"/>
    <numFmt numFmtId="165" formatCode="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entury Gothic"/>
      <family val="2"/>
    </font>
    <font>
      <b/>
      <sz val="11"/>
      <color theme="0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7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8">
    <xf numFmtId="0" fontId="0" fillId="0" borderId="0" xfId="0"/>
    <xf numFmtId="2" fontId="0" fillId="0" borderId="0" xfId="0" applyNumberFormat="1"/>
    <xf numFmtId="2" fontId="0" fillId="0" borderId="1" xfId="0" applyNumberFormat="1" applyBorder="1"/>
    <xf numFmtId="1" fontId="0" fillId="0" borderId="1" xfId="0" applyNumberFormat="1" applyBorder="1"/>
    <xf numFmtId="164" fontId="0" fillId="0" borderId="1" xfId="0" applyNumberFormat="1" applyBorder="1"/>
    <xf numFmtId="43" fontId="0" fillId="0" borderId="1" xfId="1" applyFont="1" applyBorder="1"/>
    <xf numFmtId="0" fontId="4" fillId="2" borderId="1" xfId="0" applyFont="1" applyFill="1" applyBorder="1" applyAlignment="1">
      <alignment horizontal="centerContinuous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165" fontId="0" fillId="0" borderId="1" xfId="0" applyNumberFormat="1" applyBorder="1" applyAlignment="1">
      <alignment horizontal="right"/>
    </xf>
    <xf numFmtId="14" fontId="3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14" fontId="3" fillId="0" borderId="0" xfId="0" applyNumberFormat="1" applyFont="1"/>
    <xf numFmtId="0" fontId="3" fillId="0" borderId="0" xfId="0" applyFont="1"/>
    <xf numFmtId="165" fontId="0" fillId="0" borderId="1" xfId="0" applyNumberFormat="1" applyBorder="1"/>
    <xf numFmtId="0" fontId="3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41781-CCCB-403D-AF63-769B7008A8E7}">
  <dimension ref="A1:M33"/>
  <sheetViews>
    <sheetView zoomScaleNormal="100" workbookViewId="0">
      <selection activeCell="H31" sqref="H21:H31"/>
    </sheetView>
  </sheetViews>
  <sheetFormatPr defaultRowHeight="15" x14ac:dyDescent="0.25"/>
  <cols>
    <col min="1" max="2" width="18.28515625" bestFit="1" customWidth="1"/>
    <col min="3" max="6" width="17.42578125" customWidth="1"/>
    <col min="7" max="7" width="15" bestFit="1" customWidth="1"/>
    <col min="8" max="12" width="9.42578125" customWidth="1"/>
    <col min="13" max="13" width="11.7109375" customWidth="1"/>
  </cols>
  <sheetData>
    <row r="1" spans="1:13" x14ac:dyDescent="0.25">
      <c r="A1" s="15" t="s">
        <v>49</v>
      </c>
      <c r="B1" t="s">
        <v>50</v>
      </c>
    </row>
    <row r="2" spans="1:13" x14ac:dyDescent="0.25">
      <c r="A2" s="15" t="s">
        <v>51</v>
      </c>
      <c r="B2" t="s">
        <v>29</v>
      </c>
    </row>
    <row r="3" spans="1:13" x14ac:dyDescent="0.25">
      <c r="H3" s="10">
        <v>45041</v>
      </c>
      <c r="I3" s="11"/>
      <c r="J3" s="11"/>
      <c r="K3" s="11"/>
      <c r="L3" s="11"/>
      <c r="M3" s="12">
        <v>45042</v>
      </c>
    </row>
    <row r="4" spans="1:13" x14ac:dyDescent="0.25">
      <c r="A4" s="6" t="s">
        <v>29</v>
      </c>
      <c r="B4" s="6"/>
      <c r="C4" s="6"/>
      <c r="D4" s="6"/>
      <c r="E4" s="6"/>
      <c r="F4" s="6"/>
      <c r="G4" s="16" t="s">
        <v>26</v>
      </c>
      <c r="H4" s="6" t="s">
        <v>57</v>
      </c>
      <c r="I4" s="6"/>
      <c r="J4" s="6"/>
      <c r="K4" s="6"/>
      <c r="L4" s="6"/>
      <c r="M4" s="6"/>
    </row>
    <row r="5" spans="1:13" x14ac:dyDescent="0.25">
      <c r="A5" s="7" t="s">
        <v>27</v>
      </c>
      <c r="B5" s="7" t="s">
        <v>28</v>
      </c>
      <c r="C5" s="7" t="s">
        <v>39</v>
      </c>
      <c r="D5" s="7" t="s">
        <v>40</v>
      </c>
      <c r="E5" s="7" t="s">
        <v>41</v>
      </c>
      <c r="F5" s="7" t="s">
        <v>42</v>
      </c>
      <c r="G5" s="17"/>
      <c r="H5" s="7" t="s">
        <v>30</v>
      </c>
      <c r="I5" s="7" t="s">
        <v>31</v>
      </c>
      <c r="J5" s="7" t="s">
        <v>32</v>
      </c>
      <c r="K5" s="7" t="s">
        <v>33</v>
      </c>
      <c r="L5" s="7" t="s">
        <v>34</v>
      </c>
      <c r="M5" s="7" t="s">
        <v>35</v>
      </c>
    </row>
    <row r="6" spans="1:13" x14ac:dyDescent="0.25">
      <c r="A6" s="8" t="s">
        <v>43</v>
      </c>
      <c r="B6" s="8" t="s">
        <v>44</v>
      </c>
      <c r="C6" s="9">
        <v>35.239507510686401</v>
      </c>
      <c r="D6" s="9">
        <v>80.852503440233505</v>
      </c>
      <c r="E6" s="9">
        <v>35.2333705311895</v>
      </c>
      <c r="F6" s="9">
        <v>80.858911734380598</v>
      </c>
      <c r="G6" s="2">
        <v>0.5616944444444476</v>
      </c>
      <c r="H6" s="3">
        <v>45.110500186749924</v>
      </c>
      <c r="I6" s="3">
        <v>32.975155676322188</v>
      </c>
      <c r="J6" s="3">
        <v>22.220489232592957</v>
      </c>
      <c r="K6" s="3">
        <v>63.932785916709861</v>
      </c>
      <c r="L6" s="3">
        <v>58.104959872197647</v>
      </c>
      <c r="M6" s="3">
        <v>51.119189339343613</v>
      </c>
    </row>
    <row r="7" spans="1:13" x14ac:dyDescent="0.25">
      <c r="A7" s="8" t="s">
        <v>44</v>
      </c>
      <c r="B7" s="8" t="s">
        <v>24</v>
      </c>
      <c r="C7" s="9">
        <v>35.2333705311895</v>
      </c>
      <c r="D7" s="9">
        <v>80.858911734380598</v>
      </c>
      <c r="E7" s="9">
        <v>35.219154830576898</v>
      </c>
      <c r="F7" s="9">
        <v>80.871237134853502</v>
      </c>
      <c r="G7" s="2">
        <v>1.2183055555555695</v>
      </c>
      <c r="H7" s="3">
        <v>53.835889851679973</v>
      </c>
      <c r="I7" s="3">
        <v>21.657669629521397</v>
      </c>
      <c r="J7" s="3">
        <v>20.262291357638947</v>
      </c>
      <c r="K7" s="3">
        <v>60.008447667696764</v>
      </c>
      <c r="L7" s="3">
        <v>34.606791719660087</v>
      </c>
      <c r="M7" s="3">
        <v>17.995904317743175</v>
      </c>
    </row>
    <row r="8" spans="1:13" x14ac:dyDescent="0.25">
      <c r="A8" s="8" t="s">
        <v>24</v>
      </c>
      <c r="B8" s="8" t="s">
        <v>0</v>
      </c>
      <c r="C8" s="9">
        <v>35.219154830576898</v>
      </c>
      <c r="D8" s="9">
        <v>80.871237134853502</v>
      </c>
      <c r="E8" s="9">
        <v>35.208403688131597</v>
      </c>
      <c r="F8" s="9">
        <v>80.876166658606195</v>
      </c>
      <c r="G8" s="2">
        <v>0.7951388888888955</v>
      </c>
      <c r="H8" s="3">
        <v>33.804090467417161</v>
      </c>
      <c r="I8" s="3">
        <v>20.263341720648246</v>
      </c>
      <c r="J8" s="3">
        <v>21.038152179486673</v>
      </c>
      <c r="K8" s="3">
        <v>39.075644455090099</v>
      </c>
      <c r="L8" s="3">
        <v>14.496739373095117</v>
      </c>
      <c r="M8" s="3">
        <v>29.927894828031494</v>
      </c>
    </row>
    <row r="9" spans="1:13" x14ac:dyDescent="0.25">
      <c r="A9" s="8" t="s">
        <v>0</v>
      </c>
      <c r="B9" s="8" t="s">
        <v>1</v>
      </c>
      <c r="C9" s="9">
        <v>35.208403688131597</v>
      </c>
      <c r="D9" s="9">
        <v>80.876166658606195</v>
      </c>
      <c r="E9" s="9">
        <v>35.195341157326702</v>
      </c>
      <c r="F9" s="9">
        <v>80.883974144804597</v>
      </c>
      <c r="G9" s="2">
        <v>1.0076666666666663</v>
      </c>
      <c r="H9" s="3">
        <v>59.350368255570096</v>
      </c>
      <c r="I9" s="3">
        <v>48.723424683226568</v>
      </c>
      <c r="J9" s="3">
        <v>57.127794865638442</v>
      </c>
      <c r="K9" s="3">
        <v>57.9903059467145</v>
      </c>
      <c r="L9" s="3">
        <v>19.248669228088751</v>
      </c>
      <c r="M9" s="3">
        <v>49.618070393194394</v>
      </c>
    </row>
    <row r="10" spans="1:13" x14ac:dyDescent="0.25">
      <c r="A10" s="8" t="s">
        <v>1</v>
      </c>
      <c r="B10" s="8" t="s">
        <v>2</v>
      </c>
      <c r="C10" s="9">
        <v>35.195341157326702</v>
      </c>
      <c r="D10" s="9">
        <v>80.883974144804597</v>
      </c>
      <c r="E10" s="9">
        <v>35.176354072947099</v>
      </c>
      <c r="F10" s="9">
        <v>80.886274101908697</v>
      </c>
      <c r="G10" s="2">
        <v>1.3676666666666675</v>
      </c>
      <c r="H10" s="3">
        <v>62.814103444978571</v>
      </c>
      <c r="I10" s="3">
        <v>54.281407950017467</v>
      </c>
      <c r="J10" s="3">
        <v>60.572346634384189</v>
      </c>
      <c r="K10" s="3">
        <v>59.163843005006072</v>
      </c>
      <c r="L10" s="3">
        <v>15.548552138564489</v>
      </c>
      <c r="M10" s="3">
        <v>57.193811534764244</v>
      </c>
    </row>
    <row r="11" spans="1:13" x14ac:dyDescent="0.25">
      <c r="A11" s="8" t="s">
        <v>2</v>
      </c>
      <c r="B11" s="8" t="s">
        <v>3</v>
      </c>
      <c r="C11" s="9">
        <v>35.176354072947099</v>
      </c>
      <c r="D11" s="9">
        <v>80.886274101908697</v>
      </c>
      <c r="E11" s="9">
        <v>35.158991223163703</v>
      </c>
      <c r="F11" s="9">
        <v>80.891466388888205</v>
      </c>
      <c r="G11" s="2">
        <v>1.2218611111110969</v>
      </c>
      <c r="H11" s="3">
        <v>63.975789126191962</v>
      </c>
      <c r="I11" s="3">
        <v>53.953768098112135</v>
      </c>
      <c r="J11" s="3">
        <v>63.963407728374754</v>
      </c>
      <c r="K11" s="3">
        <v>62.893847217903492</v>
      </c>
      <c r="L11" s="3">
        <v>22.884748007585696</v>
      </c>
      <c r="M11" s="3">
        <v>56.059177086162123</v>
      </c>
    </row>
    <row r="12" spans="1:13" x14ac:dyDescent="0.25">
      <c r="A12" s="8" t="s">
        <v>3</v>
      </c>
      <c r="B12" s="8" t="s">
        <v>4</v>
      </c>
      <c r="C12" s="9">
        <v>35.158991223163703</v>
      </c>
      <c r="D12" s="9">
        <v>80.891466388888205</v>
      </c>
      <c r="E12" s="9">
        <v>35.1462723275339</v>
      </c>
      <c r="F12" s="9">
        <v>80.898616440113003</v>
      </c>
      <c r="G12" s="2">
        <v>0.98719444444443916</v>
      </c>
      <c r="H12" s="3">
        <v>61.579832996334325</v>
      </c>
      <c r="I12" s="3">
        <v>58.345766178188001</v>
      </c>
      <c r="J12" s="3">
        <v>69.414221222544512</v>
      </c>
      <c r="K12" s="3">
        <v>59.239588949523231</v>
      </c>
      <c r="L12" s="3">
        <v>52.728191724281089</v>
      </c>
      <c r="M12" s="3">
        <v>61.43583065276232</v>
      </c>
    </row>
    <row r="13" spans="1:13" x14ac:dyDescent="0.25">
      <c r="A13" s="8" t="s">
        <v>4</v>
      </c>
      <c r="B13" s="8" t="s">
        <v>5</v>
      </c>
      <c r="C13" s="9">
        <v>35.1462723275339</v>
      </c>
      <c r="D13" s="9">
        <v>80.898616440113003</v>
      </c>
      <c r="E13" s="9">
        <v>35.130003598563697</v>
      </c>
      <c r="F13" s="9">
        <v>80.914520978184299</v>
      </c>
      <c r="G13" s="2">
        <v>1.4486388888888513</v>
      </c>
      <c r="H13" s="3">
        <v>68.851953756619494</v>
      </c>
      <c r="I13" s="3">
        <v>65.84484816105396</v>
      </c>
      <c r="J13" s="3">
        <v>68.977053431640712</v>
      </c>
      <c r="K13" s="3">
        <v>66.309280284213671</v>
      </c>
      <c r="L13" s="3">
        <v>67.438829653620985</v>
      </c>
      <c r="M13" s="3">
        <v>64.322586920050668</v>
      </c>
    </row>
    <row r="14" spans="1:13" x14ac:dyDescent="0.25">
      <c r="A14" s="8" t="s">
        <v>5</v>
      </c>
      <c r="B14" s="8" t="s">
        <v>6</v>
      </c>
      <c r="C14" s="9">
        <v>35.130003598563697</v>
      </c>
      <c r="D14" s="9">
        <v>80.914520978184299</v>
      </c>
      <c r="E14" s="9">
        <v>35.117986495526701</v>
      </c>
      <c r="F14" s="9">
        <v>80.922149183090198</v>
      </c>
      <c r="G14" s="2">
        <v>0.92883333333338847</v>
      </c>
      <c r="H14" s="3">
        <v>65.701953645389651</v>
      </c>
      <c r="I14" s="3">
        <v>67.292749179442623</v>
      </c>
      <c r="J14" s="3">
        <v>67.01358863887026</v>
      </c>
      <c r="K14" s="3">
        <v>68.385003971565155</v>
      </c>
      <c r="L14" s="3">
        <v>66.084415678867614</v>
      </c>
      <c r="M14" s="3">
        <v>69.552915113313773</v>
      </c>
    </row>
    <row r="15" spans="1:13" x14ac:dyDescent="0.25">
      <c r="A15" s="8" t="s">
        <v>6</v>
      </c>
      <c r="B15" s="8" t="s">
        <v>19</v>
      </c>
      <c r="C15" s="9">
        <v>35.117986495526701</v>
      </c>
      <c r="D15" s="9">
        <v>80.922149183090198</v>
      </c>
      <c r="E15" s="9">
        <v>35.111380478346</v>
      </c>
      <c r="F15" s="9">
        <v>80.926776033362501</v>
      </c>
      <c r="G15" s="2">
        <v>0.52936111111105255</v>
      </c>
      <c r="H15" s="3">
        <v>67.450447726213554</v>
      </c>
      <c r="I15" s="3">
        <v>62.534241983896742</v>
      </c>
      <c r="J15" s="3">
        <v>64.00768471211579</v>
      </c>
      <c r="K15" s="3"/>
      <c r="L15" s="3">
        <v>60.55473666097177</v>
      </c>
      <c r="M15" s="3">
        <v>61.161152881744329</v>
      </c>
    </row>
    <row r="16" spans="1:13" x14ac:dyDescent="0.25">
      <c r="A16" s="8" t="s">
        <v>19</v>
      </c>
      <c r="B16" s="8" t="s">
        <v>52</v>
      </c>
      <c r="C16" s="9">
        <v>35.111380478346</v>
      </c>
      <c r="D16" s="9">
        <v>80.926776033362501</v>
      </c>
      <c r="E16" s="9">
        <v>35.098617538966103</v>
      </c>
      <c r="F16" s="9">
        <v>80.932092636369603</v>
      </c>
      <c r="G16" s="2">
        <v>0.94375000000006715</v>
      </c>
      <c r="H16" s="3">
        <v>66.048017390811268</v>
      </c>
      <c r="I16" s="3">
        <v>63.035164422458472</v>
      </c>
      <c r="J16" s="3">
        <v>63.200951590475164</v>
      </c>
      <c r="K16" s="3"/>
      <c r="L16" s="3">
        <v>58.457489574228639</v>
      </c>
      <c r="M16" s="3"/>
    </row>
    <row r="19" spans="1:13" x14ac:dyDescent="0.25">
      <c r="A19" s="6" t="s">
        <v>29</v>
      </c>
      <c r="B19" s="6"/>
      <c r="C19" s="6"/>
      <c r="D19" s="6"/>
      <c r="E19" s="6"/>
      <c r="F19" s="6"/>
      <c r="G19" s="16" t="s">
        <v>26</v>
      </c>
      <c r="H19" s="6" t="s">
        <v>58</v>
      </c>
      <c r="I19" s="6"/>
      <c r="J19" s="6"/>
      <c r="K19" s="6"/>
      <c r="L19" s="6"/>
      <c r="M19" s="6"/>
    </row>
    <row r="20" spans="1:13" x14ac:dyDescent="0.25">
      <c r="A20" s="7" t="s">
        <v>27</v>
      </c>
      <c r="B20" s="7" t="s">
        <v>28</v>
      </c>
      <c r="C20" s="7" t="s">
        <v>39</v>
      </c>
      <c r="D20" s="7" t="s">
        <v>40</v>
      </c>
      <c r="E20" s="7" t="s">
        <v>41</v>
      </c>
      <c r="F20" s="7" t="s">
        <v>42</v>
      </c>
      <c r="G20" s="17"/>
      <c r="H20" s="7" t="s">
        <v>30</v>
      </c>
      <c r="I20" s="7" t="s">
        <v>31</v>
      </c>
      <c r="J20" s="7" t="s">
        <v>32</v>
      </c>
      <c r="K20" s="7" t="s">
        <v>33</v>
      </c>
      <c r="L20" s="7" t="s">
        <v>34</v>
      </c>
      <c r="M20" s="7" t="s">
        <v>35</v>
      </c>
    </row>
    <row r="21" spans="1:13" x14ac:dyDescent="0.25">
      <c r="A21" s="8" t="s">
        <v>43</v>
      </c>
      <c r="B21" s="8" t="s">
        <v>44</v>
      </c>
      <c r="C21" s="9">
        <v>35.239507510686401</v>
      </c>
      <c r="D21" s="9">
        <v>80.852503440233505</v>
      </c>
      <c r="E21" s="9">
        <v>35.2333705311895</v>
      </c>
      <c r="F21" s="9">
        <v>80.858911734380598</v>
      </c>
      <c r="G21" s="2">
        <v>0.5616944444444476</v>
      </c>
      <c r="H21" s="5">
        <f>$G21*60/H6</f>
        <v>0.7470913983916736</v>
      </c>
      <c r="I21" s="5">
        <f t="shared" ref="I21:M21" si="0">$G21*60/I6</f>
        <v>1.0220320715837086</v>
      </c>
      <c r="J21" s="5">
        <f t="shared" si="0"/>
        <v>1.5166932786175262</v>
      </c>
      <c r="K21" s="5">
        <f t="shared" si="0"/>
        <v>0.52714215692981992</v>
      </c>
      <c r="L21" s="5">
        <f t="shared" si="0"/>
        <v>0.58001359506647887</v>
      </c>
      <c r="M21" s="5">
        <f t="shared" si="0"/>
        <v>0.65927623466298879</v>
      </c>
    </row>
    <row r="22" spans="1:13" x14ac:dyDescent="0.25">
      <c r="A22" s="8" t="s">
        <v>44</v>
      </c>
      <c r="B22" s="8" t="s">
        <v>24</v>
      </c>
      <c r="C22" s="9">
        <v>35.2333705311895</v>
      </c>
      <c r="D22" s="9">
        <v>80.858911734380598</v>
      </c>
      <c r="E22" s="9">
        <v>35.219154830576898</v>
      </c>
      <c r="F22" s="9">
        <v>80.871237134853502</v>
      </c>
      <c r="G22" s="2">
        <v>1.2183055555555695</v>
      </c>
      <c r="H22" s="5">
        <f t="shared" ref="H22:M22" si="1">$G22*60/H7</f>
        <v>1.3577992958734961</v>
      </c>
      <c r="I22" s="5">
        <f t="shared" si="1"/>
        <v>3.3751707632336587</v>
      </c>
      <c r="J22" s="5">
        <f t="shared" si="1"/>
        <v>3.607604492656546</v>
      </c>
      <c r="K22" s="5">
        <f t="shared" si="1"/>
        <v>1.2181340490279644</v>
      </c>
      <c r="L22" s="5">
        <f t="shared" si="1"/>
        <v>2.11225397388707</v>
      </c>
      <c r="M22" s="5">
        <f t="shared" si="1"/>
        <v>4.0619427644579327</v>
      </c>
    </row>
    <row r="23" spans="1:13" x14ac:dyDescent="0.25">
      <c r="A23" s="8" t="s">
        <v>24</v>
      </c>
      <c r="B23" s="8" t="s">
        <v>0</v>
      </c>
      <c r="C23" s="9">
        <v>35.219154830576898</v>
      </c>
      <c r="D23" s="9">
        <v>80.871237134853502</v>
      </c>
      <c r="E23" s="9">
        <v>35.208403688131597</v>
      </c>
      <c r="F23" s="9">
        <v>80.876166658606195</v>
      </c>
      <c r="G23" s="2">
        <v>0.7951388888888955</v>
      </c>
      <c r="H23" s="5">
        <f t="shared" ref="H23:M23" si="2">$G23*60/H8</f>
        <v>1.4113183544848953</v>
      </c>
      <c r="I23" s="5">
        <f t="shared" si="2"/>
        <v>2.3544158703457669</v>
      </c>
      <c r="J23" s="5">
        <f t="shared" si="2"/>
        <v>2.267705496486137</v>
      </c>
      <c r="K23" s="5">
        <f t="shared" si="2"/>
        <v>1.2209224952941016</v>
      </c>
      <c r="L23" s="5">
        <f t="shared" si="2"/>
        <v>3.2909699281672187</v>
      </c>
      <c r="M23" s="5">
        <f t="shared" si="2"/>
        <v>1.5941092284462475</v>
      </c>
    </row>
    <row r="24" spans="1:13" x14ac:dyDescent="0.25">
      <c r="A24" s="8" t="s">
        <v>0</v>
      </c>
      <c r="B24" s="8" t="s">
        <v>1</v>
      </c>
      <c r="C24" s="9">
        <v>35.208403688131597</v>
      </c>
      <c r="D24" s="9">
        <v>80.876166658606195</v>
      </c>
      <c r="E24" s="9">
        <v>35.195341157326702</v>
      </c>
      <c r="F24" s="9">
        <v>80.883974144804597</v>
      </c>
      <c r="G24" s="2">
        <v>1.0076666666666663</v>
      </c>
      <c r="H24" s="5">
        <f t="shared" ref="H24:M24" si="3">$G24*60/H9</f>
        <v>1.0186962908073574</v>
      </c>
      <c r="I24" s="5">
        <f t="shared" si="3"/>
        <v>1.2408815758144731</v>
      </c>
      <c r="J24" s="5">
        <f t="shared" si="3"/>
        <v>1.0583289647744798</v>
      </c>
      <c r="K24" s="5">
        <f t="shared" si="3"/>
        <v>1.0425880500708999</v>
      </c>
      <c r="L24" s="5">
        <f t="shared" si="3"/>
        <v>3.1409963610249645</v>
      </c>
      <c r="M24" s="5">
        <f t="shared" si="3"/>
        <v>1.2185076832067347</v>
      </c>
    </row>
    <row r="25" spans="1:13" x14ac:dyDescent="0.25">
      <c r="A25" s="8" t="s">
        <v>1</v>
      </c>
      <c r="B25" s="8" t="s">
        <v>2</v>
      </c>
      <c r="C25" s="9">
        <v>35.195341157326702</v>
      </c>
      <c r="D25" s="9">
        <v>80.883974144804597</v>
      </c>
      <c r="E25" s="9">
        <v>35.176354072947099</v>
      </c>
      <c r="F25" s="9">
        <v>80.886274101908697</v>
      </c>
      <c r="G25" s="2">
        <v>1.3676666666666675</v>
      </c>
      <c r="H25" s="5">
        <f t="shared" ref="H25:M25" si="4">$G25*60/H10</f>
        <v>1.3063945117338136</v>
      </c>
      <c r="I25" s="5">
        <f t="shared" si="4"/>
        <v>1.5117515020163297</v>
      </c>
      <c r="J25" s="5">
        <f t="shared" si="4"/>
        <v>1.3547436175011631</v>
      </c>
      <c r="K25" s="5">
        <f t="shared" si="4"/>
        <v>1.3869957702554354</v>
      </c>
      <c r="L25" s="5">
        <f t="shared" si="4"/>
        <v>5.2776618214161379</v>
      </c>
      <c r="M25" s="5">
        <f t="shared" si="4"/>
        <v>1.4347706123786019</v>
      </c>
    </row>
    <row r="26" spans="1:13" x14ac:dyDescent="0.25">
      <c r="A26" s="8" t="s">
        <v>2</v>
      </c>
      <c r="B26" s="8" t="s">
        <v>3</v>
      </c>
      <c r="C26" s="9">
        <v>35.176354072947099</v>
      </c>
      <c r="D26" s="9">
        <v>80.886274101908697</v>
      </c>
      <c r="E26" s="9">
        <v>35.158991223163703</v>
      </c>
      <c r="F26" s="9">
        <v>80.891466388888205</v>
      </c>
      <c r="G26" s="2">
        <v>1.2218611111110969</v>
      </c>
      <c r="H26" s="5">
        <f t="shared" ref="H26:M26" si="5">$G26*60/H11</f>
        <v>1.1459282904984396</v>
      </c>
      <c r="I26" s="5">
        <f t="shared" si="5"/>
        <v>1.3587867771042856</v>
      </c>
      <c r="J26" s="5">
        <f t="shared" si="5"/>
        <v>1.1461501078552463</v>
      </c>
      <c r="K26" s="5">
        <f t="shared" si="5"/>
        <v>1.1656413132538785</v>
      </c>
      <c r="L26" s="5">
        <f t="shared" si="5"/>
        <v>3.2035164487004582</v>
      </c>
      <c r="M26" s="5">
        <f t="shared" si="5"/>
        <v>1.307754956052724</v>
      </c>
    </row>
    <row r="27" spans="1:13" x14ac:dyDescent="0.25">
      <c r="A27" s="8" t="s">
        <v>3</v>
      </c>
      <c r="B27" s="8" t="s">
        <v>4</v>
      </c>
      <c r="C27" s="9">
        <v>35.158991223163703</v>
      </c>
      <c r="D27" s="9">
        <v>80.891466388888205</v>
      </c>
      <c r="E27" s="9">
        <v>35.1462723275339</v>
      </c>
      <c r="F27" s="9">
        <v>80.898616440113003</v>
      </c>
      <c r="G27" s="2">
        <v>0.98719444444443916</v>
      </c>
      <c r="H27" s="5">
        <f t="shared" ref="H27:M27" si="6">$G27*60/H12</f>
        <v>0.9618679328050832</v>
      </c>
      <c r="I27" s="5">
        <f t="shared" si="6"/>
        <v>1.0151836293617742</v>
      </c>
      <c r="J27" s="5">
        <f t="shared" si="6"/>
        <v>0.85330737165180426</v>
      </c>
      <c r="K27" s="5">
        <f t="shared" si="6"/>
        <v>0.99986626708595783</v>
      </c>
      <c r="L27" s="5">
        <f t="shared" si="6"/>
        <v>1.1233396164312315</v>
      </c>
      <c r="M27" s="5">
        <f t="shared" si="6"/>
        <v>0.96412250045817738</v>
      </c>
    </row>
    <row r="28" spans="1:13" x14ac:dyDescent="0.25">
      <c r="A28" s="8" t="s">
        <v>4</v>
      </c>
      <c r="B28" s="8" t="s">
        <v>5</v>
      </c>
      <c r="C28" s="9">
        <v>35.1462723275339</v>
      </c>
      <c r="D28" s="9">
        <v>80.898616440113003</v>
      </c>
      <c r="E28" s="9">
        <v>35.130003598563697</v>
      </c>
      <c r="F28" s="9">
        <v>80.914520978184299</v>
      </c>
      <c r="G28" s="2">
        <v>1.4486388888888513</v>
      </c>
      <c r="H28" s="5">
        <f t="shared" ref="H28:M28" si="7">$G28*60/H13</f>
        <v>1.262394581286296</v>
      </c>
      <c r="I28" s="5">
        <f t="shared" si="7"/>
        <v>1.3200475931045081</v>
      </c>
      <c r="J28" s="5">
        <f t="shared" si="7"/>
        <v>1.2601050495650841</v>
      </c>
      <c r="K28" s="5">
        <f t="shared" si="7"/>
        <v>1.3108019414595249</v>
      </c>
      <c r="L28" s="5">
        <f t="shared" si="7"/>
        <v>1.2888470007525432</v>
      </c>
      <c r="M28" s="5">
        <f t="shared" si="7"/>
        <v>1.3512878989361177</v>
      </c>
    </row>
    <row r="29" spans="1:13" x14ac:dyDescent="0.25">
      <c r="A29" s="8" t="s">
        <v>5</v>
      </c>
      <c r="B29" s="8" t="s">
        <v>6</v>
      </c>
      <c r="C29" s="9">
        <v>35.130003598563697</v>
      </c>
      <c r="D29" s="9">
        <v>80.914520978184299</v>
      </c>
      <c r="E29" s="9">
        <v>35.117986495526701</v>
      </c>
      <c r="F29" s="9">
        <v>80.922149183090198</v>
      </c>
      <c r="G29" s="2">
        <v>0.92883333333338847</v>
      </c>
      <c r="H29" s="5">
        <f t="shared" ref="H29:M29" si="8">$G29*60/H14</f>
        <v>0.84822439680854023</v>
      </c>
      <c r="I29" s="5">
        <f t="shared" si="8"/>
        <v>0.82817243580573408</v>
      </c>
      <c r="J29" s="5">
        <f t="shared" si="8"/>
        <v>0.83162237886299273</v>
      </c>
      <c r="K29" s="5">
        <f t="shared" si="8"/>
        <v>0.81494475050664816</v>
      </c>
      <c r="L29" s="5">
        <f t="shared" si="8"/>
        <v>0.84331531765097489</v>
      </c>
      <c r="M29" s="5">
        <f t="shared" si="8"/>
        <v>0.80126044910137073</v>
      </c>
    </row>
    <row r="30" spans="1:13" x14ac:dyDescent="0.25">
      <c r="A30" s="8" t="s">
        <v>6</v>
      </c>
      <c r="B30" s="8" t="s">
        <v>19</v>
      </c>
      <c r="C30" s="9">
        <v>35.117986495526701</v>
      </c>
      <c r="D30" s="9">
        <v>80.922149183090198</v>
      </c>
      <c r="E30" s="9">
        <v>35.111380478346</v>
      </c>
      <c r="F30" s="9">
        <v>80.926776033362501</v>
      </c>
      <c r="G30" s="2">
        <v>0.52936111111105255</v>
      </c>
      <c r="H30" s="5">
        <f t="shared" ref="H30:M30" si="9">$G30*60/H15</f>
        <v>0.4708888930668948</v>
      </c>
      <c r="I30" s="5">
        <f t="shared" si="9"/>
        <v>0.50790839800764087</v>
      </c>
      <c r="J30" s="5">
        <f t="shared" si="9"/>
        <v>0.49621645915667839</v>
      </c>
      <c r="K30" s="5"/>
      <c r="L30" s="5">
        <f t="shared" si="9"/>
        <v>0.52451168014299887</v>
      </c>
      <c r="M30" s="5">
        <f t="shared" si="9"/>
        <v>0.51931111776252215</v>
      </c>
    </row>
    <row r="31" spans="1:13" x14ac:dyDescent="0.25">
      <c r="A31" s="8" t="s">
        <v>19</v>
      </c>
      <c r="B31" s="8" t="s">
        <v>52</v>
      </c>
      <c r="C31" s="9">
        <v>35.111380478346</v>
      </c>
      <c r="D31" s="9">
        <v>80.926776033362501</v>
      </c>
      <c r="E31" s="9">
        <v>35.098617538966103</v>
      </c>
      <c r="F31" s="9">
        <v>80.932092636369603</v>
      </c>
      <c r="G31" s="2">
        <v>0.94375000000006715</v>
      </c>
      <c r="H31" s="5">
        <f t="shared" ref="H31:L31" si="10">$G31*60/H16</f>
        <v>0.85733080623676394</v>
      </c>
      <c r="I31" s="5">
        <f t="shared" si="10"/>
        <v>0.89830811926667076</v>
      </c>
      <c r="J31" s="5">
        <f t="shared" si="10"/>
        <v>0.89595169969779098</v>
      </c>
      <c r="K31" s="5"/>
      <c r="L31" s="5">
        <f t="shared" si="10"/>
        <v>0.96865261256390878</v>
      </c>
      <c r="M31" s="5"/>
    </row>
    <row r="32" spans="1:13" x14ac:dyDescent="0.25">
      <c r="G32" s="13" t="s">
        <v>36</v>
      </c>
      <c r="H32" s="4">
        <v>0.28064814814814815</v>
      </c>
      <c r="I32" s="4">
        <v>0.30796296296296294</v>
      </c>
      <c r="J32" s="4">
        <v>0.35148148148148151</v>
      </c>
      <c r="K32" s="4">
        <v>0.47243055555555552</v>
      </c>
      <c r="L32" s="4">
        <v>0.65293981481481478</v>
      </c>
      <c r="M32" s="4">
        <v>0.38120370370370371</v>
      </c>
    </row>
    <row r="33" spans="7:13" x14ac:dyDescent="0.25">
      <c r="G33" s="13" t="s">
        <v>37</v>
      </c>
      <c r="H33" s="2">
        <f>SUM(H21:H31)</f>
        <v>11.387934751993253</v>
      </c>
      <c r="I33" s="2">
        <f t="shared" ref="I33:M33" si="11">SUM(I21:I31)</f>
        <v>15.432658735644551</v>
      </c>
      <c r="J33" s="2">
        <f t="shared" si="11"/>
        <v>15.288428916825447</v>
      </c>
      <c r="K33" s="2">
        <f t="shared" si="11"/>
        <v>9.6870367938842303</v>
      </c>
      <c r="L33" s="2">
        <f t="shared" si="11"/>
        <v>22.354078355803988</v>
      </c>
      <c r="M33" s="2">
        <f t="shared" si="11"/>
        <v>13.912343445463417</v>
      </c>
    </row>
  </sheetData>
  <mergeCells count="2">
    <mergeCell ref="G19:G20"/>
    <mergeCell ref="G4:G5"/>
  </mergeCells>
  <phoneticPr fontId="1" type="noConversion"/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79C7F-77EC-4A16-8A1A-A11C10D79A69}">
  <dimension ref="A1:M33"/>
  <sheetViews>
    <sheetView workbookViewId="0">
      <selection activeCell="G35" sqref="G35"/>
    </sheetView>
  </sheetViews>
  <sheetFormatPr defaultRowHeight="15" x14ac:dyDescent="0.25"/>
  <cols>
    <col min="1" max="2" width="18.28515625" bestFit="1" customWidth="1"/>
    <col min="3" max="6" width="17.42578125" customWidth="1"/>
    <col min="7" max="7" width="15" bestFit="1" customWidth="1"/>
    <col min="8" max="12" width="9.42578125" customWidth="1"/>
    <col min="13" max="13" width="14.42578125" bestFit="1" customWidth="1"/>
  </cols>
  <sheetData>
    <row r="1" spans="1:13" x14ac:dyDescent="0.25">
      <c r="A1" s="15" t="s">
        <v>49</v>
      </c>
      <c r="B1" t="s">
        <v>50</v>
      </c>
    </row>
    <row r="2" spans="1:13" x14ac:dyDescent="0.25">
      <c r="A2" s="15" t="s">
        <v>51</v>
      </c>
      <c r="B2" t="s">
        <v>38</v>
      </c>
    </row>
    <row r="3" spans="1:13" x14ac:dyDescent="0.25">
      <c r="H3" s="10">
        <v>45041</v>
      </c>
      <c r="I3" s="11"/>
      <c r="J3" s="11"/>
      <c r="K3" s="11"/>
      <c r="L3" s="11"/>
      <c r="M3" s="12">
        <v>45042</v>
      </c>
    </row>
    <row r="4" spans="1:13" x14ac:dyDescent="0.25">
      <c r="A4" s="6" t="s">
        <v>38</v>
      </c>
      <c r="B4" s="6"/>
      <c r="C4" s="6"/>
      <c r="D4" s="6"/>
      <c r="E4" s="6"/>
      <c r="F4" s="6"/>
      <c r="G4" s="16" t="s">
        <v>26</v>
      </c>
      <c r="H4" s="6" t="s">
        <v>57</v>
      </c>
      <c r="I4" s="6"/>
      <c r="J4" s="6"/>
      <c r="K4" s="6"/>
      <c r="L4" s="6"/>
      <c r="M4" s="6"/>
    </row>
    <row r="5" spans="1:13" x14ac:dyDescent="0.25">
      <c r="A5" s="7" t="s">
        <v>27</v>
      </c>
      <c r="B5" s="7" t="s">
        <v>28</v>
      </c>
      <c r="C5" s="7" t="s">
        <v>39</v>
      </c>
      <c r="D5" s="7" t="s">
        <v>40</v>
      </c>
      <c r="E5" s="7" t="s">
        <v>41</v>
      </c>
      <c r="F5" s="7" t="s">
        <v>42</v>
      </c>
      <c r="G5" s="17"/>
      <c r="H5" s="7" t="s">
        <v>30</v>
      </c>
      <c r="I5" s="7" t="s">
        <v>31</v>
      </c>
      <c r="J5" s="7" t="s">
        <v>32</v>
      </c>
      <c r="K5" s="7" t="s">
        <v>33</v>
      </c>
      <c r="L5" s="7" t="s">
        <v>34</v>
      </c>
      <c r="M5" s="7" t="s">
        <v>35</v>
      </c>
    </row>
    <row r="6" spans="1:13" x14ac:dyDescent="0.25">
      <c r="A6" s="8" t="s">
        <v>52</v>
      </c>
      <c r="B6" s="8" t="s">
        <v>19</v>
      </c>
      <c r="C6" s="9">
        <v>35.0949630439911</v>
      </c>
      <c r="D6" s="9">
        <v>80.932284242407803</v>
      </c>
      <c r="E6" s="9">
        <v>35.117973735000199</v>
      </c>
      <c r="F6" s="9">
        <v>80.921733123246597</v>
      </c>
      <c r="G6" s="2">
        <v>1.7305833333333516</v>
      </c>
      <c r="H6" s="3">
        <v>52.15102568772793</v>
      </c>
      <c r="I6" s="3">
        <v>40.186788234065851</v>
      </c>
      <c r="J6" s="3"/>
      <c r="K6" s="3">
        <v>64.199656761058591</v>
      </c>
      <c r="L6" s="3">
        <v>36.794977667221382</v>
      </c>
      <c r="M6" s="3">
        <v>53.83335775335803</v>
      </c>
    </row>
    <row r="7" spans="1:13" x14ac:dyDescent="0.25">
      <c r="A7" s="8" t="s">
        <v>19</v>
      </c>
      <c r="B7" s="8" t="s">
        <v>6</v>
      </c>
      <c r="C7" s="9">
        <v>35.117973735000199</v>
      </c>
      <c r="D7" s="9">
        <v>80.921733123246597</v>
      </c>
      <c r="E7" s="9">
        <v>35.136291788302898</v>
      </c>
      <c r="F7" s="9">
        <v>80.909164953643796</v>
      </c>
      <c r="G7" s="2">
        <v>1.4436944444443944</v>
      </c>
      <c r="H7" s="3">
        <v>26.966381171649289</v>
      </c>
      <c r="I7" s="3">
        <v>7.9976222877891034</v>
      </c>
      <c r="J7" s="3">
        <v>12.538510498746795</v>
      </c>
      <c r="K7" s="3">
        <v>45.463529947548217</v>
      </c>
      <c r="L7" s="3">
        <v>15.441333681224107</v>
      </c>
      <c r="M7" s="3">
        <v>10.596490134813967</v>
      </c>
    </row>
    <row r="8" spans="1:13" x14ac:dyDescent="0.25">
      <c r="A8" s="8" t="s">
        <v>6</v>
      </c>
      <c r="B8" s="8" t="s">
        <v>5</v>
      </c>
      <c r="C8" s="9">
        <v>35.136291788302898</v>
      </c>
      <c r="D8" s="9">
        <v>80.909164953643796</v>
      </c>
      <c r="E8" s="9">
        <v>35.143308589295003</v>
      </c>
      <c r="F8" s="9">
        <v>80.901456209661006</v>
      </c>
      <c r="G8" s="2">
        <v>0.65427777777776885</v>
      </c>
      <c r="H8" s="3">
        <v>20.482641131332063</v>
      </c>
      <c r="I8" s="3">
        <v>10.264823335073727</v>
      </c>
      <c r="J8" s="3">
        <v>22.92219391320798</v>
      </c>
      <c r="K8" s="3">
        <v>21.118239703950625</v>
      </c>
      <c r="L8" s="3">
        <v>14.632707985926052</v>
      </c>
      <c r="M8" s="3">
        <v>18.351058100543035</v>
      </c>
    </row>
    <row r="9" spans="1:13" x14ac:dyDescent="0.25">
      <c r="A9" s="8" t="s">
        <v>5</v>
      </c>
      <c r="B9" s="8" t="s">
        <v>4</v>
      </c>
      <c r="C9" s="9">
        <v>35.143308589295003</v>
      </c>
      <c r="D9" s="9">
        <v>80.901456209661006</v>
      </c>
      <c r="E9" s="9">
        <v>35.149875531440699</v>
      </c>
      <c r="F9" s="9">
        <v>80.894718412725894</v>
      </c>
      <c r="G9" s="2">
        <v>0.58944444444444244</v>
      </c>
      <c r="H9" s="3">
        <v>38.78536419394549</v>
      </c>
      <c r="I9" s="3">
        <v>10.67444552376034</v>
      </c>
      <c r="J9" s="3">
        <v>30.779086183762164</v>
      </c>
      <c r="K9" s="3">
        <v>28.276646588008358</v>
      </c>
      <c r="L9" s="3">
        <v>21.450180571554984</v>
      </c>
      <c r="M9" s="3">
        <v>24.952604101628751</v>
      </c>
    </row>
    <row r="10" spans="1:13" x14ac:dyDescent="0.25">
      <c r="A10" s="8" t="s">
        <v>4</v>
      </c>
      <c r="B10" s="8" t="s">
        <v>3</v>
      </c>
      <c r="C10" s="9">
        <v>35.149875531440699</v>
      </c>
      <c r="D10" s="9">
        <v>80.894718412725894</v>
      </c>
      <c r="E10" s="9">
        <v>35.166895714998802</v>
      </c>
      <c r="F10" s="9">
        <v>80.888756004157699</v>
      </c>
      <c r="G10" s="2">
        <v>1.2161944444444526</v>
      </c>
      <c r="H10" s="3">
        <v>37.619441359384659</v>
      </c>
      <c r="I10" s="3">
        <v>18.853816461334386</v>
      </c>
      <c r="J10" s="3">
        <v>31.558598091649923</v>
      </c>
      <c r="K10" s="3">
        <v>28.076407112872857</v>
      </c>
      <c r="L10" s="3">
        <v>12.804564471498189</v>
      </c>
      <c r="M10" s="3">
        <v>30.081543840916677</v>
      </c>
    </row>
    <row r="11" spans="1:13" x14ac:dyDescent="0.25">
      <c r="A11" s="8" t="s">
        <v>3</v>
      </c>
      <c r="B11" s="8" t="s">
        <v>2</v>
      </c>
      <c r="C11" s="9">
        <v>35.166895714998802</v>
      </c>
      <c r="D11" s="9">
        <v>80.888756004157699</v>
      </c>
      <c r="E11" s="9">
        <v>35.182962269623097</v>
      </c>
      <c r="F11" s="9">
        <v>80.887604924797998</v>
      </c>
      <c r="G11" s="2">
        <v>1.133916666666682</v>
      </c>
      <c r="H11" s="3">
        <v>40.333680555874402</v>
      </c>
      <c r="I11" s="3">
        <v>32.278753572241996</v>
      </c>
      <c r="J11" s="3">
        <v>23.127373134394649</v>
      </c>
      <c r="K11" s="3">
        <v>45.683149400025165</v>
      </c>
      <c r="L11" s="3">
        <v>34.442724270158287</v>
      </c>
      <c r="M11" s="3">
        <v>33.561974089102172</v>
      </c>
    </row>
    <row r="12" spans="1:13" x14ac:dyDescent="0.25">
      <c r="A12" s="8" t="s">
        <v>2</v>
      </c>
      <c r="B12" s="8" t="s">
        <v>1</v>
      </c>
      <c r="C12" s="9">
        <v>35.182962269623097</v>
      </c>
      <c r="D12" s="9">
        <v>80.887604924797998</v>
      </c>
      <c r="E12" s="9">
        <v>35.200443313101303</v>
      </c>
      <c r="F12" s="9">
        <v>80.881435990250907</v>
      </c>
      <c r="G12" s="2">
        <v>1.2766944444444528</v>
      </c>
      <c r="H12" s="3">
        <v>45.592563056625799</v>
      </c>
      <c r="I12" s="3">
        <v>38.048839416826148</v>
      </c>
      <c r="J12" s="3">
        <v>32.81898200382134</v>
      </c>
      <c r="K12" s="3">
        <v>64.254330927813868</v>
      </c>
      <c r="L12" s="3">
        <v>22.094895590750735</v>
      </c>
      <c r="M12" s="3"/>
    </row>
    <row r="13" spans="1:13" x14ac:dyDescent="0.25">
      <c r="A13" s="8" t="s">
        <v>1</v>
      </c>
      <c r="B13" s="8" t="s">
        <v>7</v>
      </c>
      <c r="C13" s="9">
        <v>35.200443313101303</v>
      </c>
      <c r="D13" s="9">
        <v>80.881435990250907</v>
      </c>
      <c r="E13" s="9">
        <v>35.220121971891601</v>
      </c>
      <c r="F13" s="9">
        <v>80.870087883406597</v>
      </c>
      <c r="G13" s="2">
        <v>1.5130555555555336</v>
      </c>
      <c r="H13" s="3">
        <v>54.98440764912403</v>
      </c>
      <c r="I13" s="3">
        <v>35.83177514654593</v>
      </c>
      <c r="J13" s="3">
        <v>31.686579476293431</v>
      </c>
      <c r="K13" s="3">
        <v>56.598336021867546</v>
      </c>
      <c r="L13" s="3">
        <v>24.847610772076422</v>
      </c>
      <c r="M13" s="3"/>
    </row>
    <row r="14" spans="1:13" x14ac:dyDescent="0.25">
      <c r="A14" s="8" t="s">
        <v>7</v>
      </c>
      <c r="B14" s="8" t="s">
        <v>24</v>
      </c>
      <c r="C14" s="9">
        <v>35.220121971891601</v>
      </c>
      <c r="D14" s="9">
        <v>80.870087883406597</v>
      </c>
      <c r="E14" s="9">
        <v>35.228914975819201</v>
      </c>
      <c r="F14" s="9">
        <v>80.860512000340506</v>
      </c>
      <c r="G14" s="2">
        <v>0.81713888888889308</v>
      </c>
      <c r="H14" s="3">
        <v>58.575147113277133</v>
      </c>
      <c r="I14" s="3">
        <v>51.379839010581144</v>
      </c>
      <c r="J14" s="3">
        <v>48.333547168962887</v>
      </c>
      <c r="K14" s="3">
        <v>59.305158870572775</v>
      </c>
      <c r="L14" s="3">
        <v>32.350451725572661</v>
      </c>
      <c r="M14" s="3"/>
    </row>
    <row r="15" spans="1:13" x14ac:dyDescent="0.25">
      <c r="A15" s="8" t="s">
        <v>24</v>
      </c>
      <c r="B15" s="8" t="s">
        <v>44</v>
      </c>
      <c r="C15" s="9">
        <v>35.228914975819201</v>
      </c>
      <c r="D15" s="9">
        <v>80.860512000340506</v>
      </c>
      <c r="E15" s="9">
        <v>35.239569569777899</v>
      </c>
      <c r="F15" s="9">
        <v>80.852158052419895</v>
      </c>
      <c r="G15" s="2">
        <v>0.89499999999997648</v>
      </c>
      <c r="H15" s="3">
        <v>63.90732068533503</v>
      </c>
      <c r="I15" s="3">
        <v>60.506116285759084</v>
      </c>
      <c r="J15" s="3">
        <v>54.107795428943824</v>
      </c>
      <c r="K15" s="3">
        <v>58.087335589730571</v>
      </c>
      <c r="L15" s="3"/>
      <c r="M15" s="3"/>
    </row>
    <row r="16" spans="1:13" x14ac:dyDescent="0.25">
      <c r="A16" s="8" t="s">
        <v>44</v>
      </c>
      <c r="B16" s="8" t="s">
        <v>43</v>
      </c>
      <c r="C16" s="9">
        <v>35.239569569777899</v>
      </c>
      <c r="D16" s="9">
        <v>80.852158052419895</v>
      </c>
      <c r="E16" s="9">
        <v>35.2479275323103</v>
      </c>
      <c r="F16" s="9">
        <v>80.845603882340797</v>
      </c>
      <c r="G16" s="2">
        <v>0.72038888888887342</v>
      </c>
      <c r="H16" s="3">
        <v>62.397471492319532</v>
      </c>
      <c r="I16" s="3">
        <v>61.987713534871496</v>
      </c>
      <c r="J16" s="3">
        <v>52.80808122165439</v>
      </c>
      <c r="K16" s="3">
        <v>55.776755008113248</v>
      </c>
      <c r="L16" s="3"/>
      <c r="M16" s="3"/>
    </row>
    <row r="19" spans="1:13" x14ac:dyDescent="0.25">
      <c r="A19" s="6" t="s">
        <v>38</v>
      </c>
      <c r="B19" s="6"/>
      <c r="C19" s="6"/>
      <c r="D19" s="6"/>
      <c r="E19" s="6"/>
      <c r="F19" s="6"/>
      <c r="G19" s="16" t="s">
        <v>26</v>
      </c>
      <c r="H19" s="6" t="s">
        <v>58</v>
      </c>
      <c r="I19" s="6"/>
      <c r="J19" s="6"/>
      <c r="K19" s="6"/>
      <c r="L19" s="6"/>
      <c r="M19" s="6"/>
    </row>
    <row r="20" spans="1:13" x14ac:dyDescent="0.25">
      <c r="A20" s="7" t="s">
        <v>27</v>
      </c>
      <c r="B20" s="7" t="s">
        <v>28</v>
      </c>
      <c r="C20" s="7" t="s">
        <v>39</v>
      </c>
      <c r="D20" s="7" t="s">
        <v>40</v>
      </c>
      <c r="E20" s="7" t="s">
        <v>41</v>
      </c>
      <c r="F20" s="7" t="s">
        <v>42</v>
      </c>
      <c r="G20" s="17"/>
      <c r="H20" s="7" t="s">
        <v>30</v>
      </c>
      <c r="I20" s="7" t="s">
        <v>31</v>
      </c>
      <c r="J20" s="7" t="s">
        <v>32</v>
      </c>
      <c r="K20" s="7" t="s">
        <v>33</v>
      </c>
      <c r="L20" s="7" t="s">
        <v>34</v>
      </c>
      <c r="M20" s="7" t="s">
        <v>35</v>
      </c>
    </row>
    <row r="21" spans="1:13" x14ac:dyDescent="0.25">
      <c r="A21" s="8" t="s">
        <v>52</v>
      </c>
      <c r="B21" s="8" t="s">
        <v>19</v>
      </c>
      <c r="C21" s="9">
        <v>35.0949630439911</v>
      </c>
      <c r="D21" s="9">
        <v>80.932284242407803</v>
      </c>
      <c r="E21" s="9">
        <v>35.117973735000199</v>
      </c>
      <c r="F21" s="9">
        <v>80.921733123246597</v>
      </c>
      <c r="G21" s="2">
        <v>1.7305833333333516</v>
      </c>
      <c r="H21" s="5">
        <f>$G21*60/H6</f>
        <v>1.9910442533143757</v>
      </c>
      <c r="I21" s="5">
        <f t="shared" ref="I21:M21" si="0">$G21*60/I6</f>
        <v>2.583809370264166</v>
      </c>
      <c r="J21" s="5"/>
      <c r="K21" s="5">
        <f t="shared" si="0"/>
        <v>1.6173762483880443</v>
      </c>
      <c r="L21" s="5">
        <f t="shared" si="0"/>
        <v>2.8219883957832095</v>
      </c>
      <c r="M21" s="5">
        <f t="shared" si="0"/>
        <v>1.9288226544539486</v>
      </c>
    </row>
    <row r="22" spans="1:13" x14ac:dyDescent="0.25">
      <c r="A22" s="8" t="s">
        <v>19</v>
      </c>
      <c r="B22" s="8" t="s">
        <v>6</v>
      </c>
      <c r="C22" s="9">
        <v>35.117973735000199</v>
      </c>
      <c r="D22" s="9">
        <v>80.921733123246597</v>
      </c>
      <c r="E22" s="9">
        <v>35.136291788302898</v>
      </c>
      <c r="F22" s="9">
        <v>80.909164953643796</v>
      </c>
      <c r="G22" s="2">
        <v>1.4436944444443944</v>
      </c>
      <c r="H22" s="5">
        <f t="shared" ref="H22:M22" si="1">$G22*60/H7</f>
        <v>3.2122095328731799</v>
      </c>
      <c r="I22" s="5">
        <f t="shared" si="1"/>
        <v>10.830927436885711</v>
      </c>
      <c r="J22" s="5">
        <f t="shared" si="1"/>
        <v>6.9084495064482638</v>
      </c>
      <c r="K22" s="5">
        <f t="shared" si="1"/>
        <v>1.9053000672539078</v>
      </c>
      <c r="L22" s="5">
        <f t="shared" si="1"/>
        <v>5.6097270128934076</v>
      </c>
      <c r="M22" s="5">
        <f t="shared" si="1"/>
        <v>8.174562101659939</v>
      </c>
    </row>
    <row r="23" spans="1:13" x14ac:dyDescent="0.25">
      <c r="A23" s="8" t="s">
        <v>6</v>
      </c>
      <c r="B23" s="8" t="s">
        <v>5</v>
      </c>
      <c r="C23" s="9">
        <v>35.136291788302898</v>
      </c>
      <c r="D23" s="9">
        <v>80.909164953643796</v>
      </c>
      <c r="E23" s="9">
        <v>35.143308589295003</v>
      </c>
      <c r="F23" s="9">
        <v>80.901456209661006</v>
      </c>
      <c r="G23" s="2">
        <v>0.65427777777776885</v>
      </c>
      <c r="H23" s="5">
        <f t="shared" ref="H23:M23" si="2">$G23*60/H8</f>
        <v>1.916582261777543</v>
      </c>
      <c r="I23" s="5">
        <f t="shared" si="2"/>
        <v>3.8243879495256969</v>
      </c>
      <c r="J23" s="5">
        <f t="shared" si="2"/>
        <v>1.712605120404556</v>
      </c>
      <c r="K23" s="5">
        <f t="shared" si="2"/>
        <v>1.858898621144182</v>
      </c>
      <c r="L23" s="5">
        <f t="shared" si="2"/>
        <v>2.6828025751913973</v>
      </c>
      <c r="M23" s="5">
        <f t="shared" si="2"/>
        <v>2.1392045325988298</v>
      </c>
    </row>
    <row r="24" spans="1:13" x14ac:dyDescent="0.25">
      <c r="A24" s="8" t="s">
        <v>5</v>
      </c>
      <c r="B24" s="8" t="s">
        <v>4</v>
      </c>
      <c r="C24" s="9">
        <v>35.143308589295003</v>
      </c>
      <c r="D24" s="9">
        <v>80.901456209661006</v>
      </c>
      <c r="E24" s="9">
        <v>35.149875531440699</v>
      </c>
      <c r="F24" s="9">
        <v>80.894718412725894</v>
      </c>
      <c r="G24" s="2">
        <v>0.58944444444444244</v>
      </c>
      <c r="H24" s="5">
        <f t="shared" ref="H24:M24" si="3">$G24*60/H9</f>
        <v>0.91185599005377882</v>
      </c>
      <c r="I24" s="5">
        <f t="shared" si="3"/>
        <v>3.3132087833455683</v>
      </c>
      <c r="J24" s="5">
        <f t="shared" si="3"/>
        <v>1.1490486252748013</v>
      </c>
      <c r="K24" s="5">
        <f t="shared" si="3"/>
        <v>1.2507376557750998</v>
      </c>
      <c r="L24" s="5">
        <f t="shared" si="3"/>
        <v>1.6487817689314079</v>
      </c>
      <c r="M24" s="5">
        <f t="shared" si="3"/>
        <v>1.4173537368133065</v>
      </c>
    </row>
    <row r="25" spans="1:13" x14ac:dyDescent="0.25">
      <c r="A25" s="8" t="s">
        <v>4</v>
      </c>
      <c r="B25" s="8" t="s">
        <v>3</v>
      </c>
      <c r="C25" s="9">
        <v>35.149875531440699</v>
      </c>
      <c r="D25" s="9">
        <v>80.894718412725894</v>
      </c>
      <c r="E25" s="9">
        <v>35.166895714998802</v>
      </c>
      <c r="F25" s="9">
        <v>80.888756004157699</v>
      </c>
      <c r="G25" s="2">
        <v>1.2161944444444526</v>
      </c>
      <c r="H25" s="5">
        <f t="shared" ref="H25:M25" si="4">$G25*60/H10</f>
        <v>1.9397328623133159</v>
      </c>
      <c r="I25" s="5">
        <f t="shared" si="4"/>
        <v>3.8703923323067371</v>
      </c>
      <c r="J25" s="5">
        <f t="shared" si="4"/>
        <v>2.3122594500157692</v>
      </c>
      <c r="K25" s="5">
        <f t="shared" si="4"/>
        <v>2.5990386295976631</v>
      </c>
      <c r="L25" s="5">
        <f t="shared" si="4"/>
        <v>5.6988792417809702</v>
      </c>
      <c r="M25" s="5">
        <f t="shared" si="4"/>
        <v>2.4257952667778859</v>
      </c>
    </row>
    <row r="26" spans="1:13" x14ac:dyDescent="0.25">
      <c r="A26" s="8" t="s">
        <v>3</v>
      </c>
      <c r="B26" s="8" t="s">
        <v>2</v>
      </c>
      <c r="C26" s="9">
        <v>35.166895714998802</v>
      </c>
      <c r="D26" s="9">
        <v>80.888756004157699</v>
      </c>
      <c r="E26" s="9">
        <v>35.182962269623097</v>
      </c>
      <c r="F26" s="9">
        <v>80.887604924797998</v>
      </c>
      <c r="G26" s="2">
        <v>1.133916666666682</v>
      </c>
      <c r="H26" s="5">
        <f t="shared" ref="H26:M26" si="5">$G26*60/H11</f>
        <v>1.6868036604234957</v>
      </c>
      <c r="I26" s="5">
        <f t="shared" si="5"/>
        <v>2.1077331826873076</v>
      </c>
      <c r="J26" s="5">
        <f t="shared" si="5"/>
        <v>2.9417521654813616</v>
      </c>
      <c r="K26" s="5">
        <f t="shared" si="5"/>
        <v>1.4892799838349902</v>
      </c>
      <c r="L26" s="5">
        <f t="shared" si="5"/>
        <v>1.9753083253913077</v>
      </c>
      <c r="M26" s="5">
        <f t="shared" si="5"/>
        <v>2.0271453585947556</v>
      </c>
    </row>
    <row r="27" spans="1:13" x14ac:dyDescent="0.25">
      <c r="A27" s="8" t="s">
        <v>2</v>
      </c>
      <c r="B27" s="8" t="s">
        <v>1</v>
      </c>
      <c r="C27" s="9">
        <v>35.182962269623097</v>
      </c>
      <c r="D27" s="9">
        <v>80.887604924797998</v>
      </c>
      <c r="E27" s="9">
        <v>35.200443313101303</v>
      </c>
      <c r="F27" s="9">
        <v>80.881435990250907</v>
      </c>
      <c r="G27" s="2">
        <v>1.2766944444444528</v>
      </c>
      <c r="H27" s="5">
        <f t="shared" ref="H27:L27" si="6">$G27*60/H12</f>
        <v>1.6801351257995338</v>
      </c>
      <c r="I27" s="5">
        <f t="shared" si="6"/>
        <v>2.0132458135580347</v>
      </c>
      <c r="J27" s="5">
        <f t="shared" si="6"/>
        <v>2.3340658969174579</v>
      </c>
      <c r="K27" s="5">
        <f t="shared" si="6"/>
        <v>1.1921634784855957</v>
      </c>
      <c r="L27" s="5">
        <f t="shared" si="6"/>
        <v>3.4669395178646516</v>
      </c>
      <c r="M27" s="5"/>
    </row>
    <row r="28" spans="1:13" x14ac:dyDescent="0.25">
      <c r="A28" s="8" t="s">
        <v>1</v>
      </c>
      <c r="B28" s="8" t="s">
        <v>7</v>
      </c>
      <c r="C28" s="9">
        <v>35.200443313101303</v>
      </c>
      <c r="D28" s="9">
        <v>80.881435990250907</v>
      </c>
      <c r="E28" s="9">
        <v>35.220121971891601</v>
      </c>
      <c r="F28" s="9">
        <v>80.870087883406597</v>
      </c>
      <c r="G28" s="2">
        <v>1.5130555555555336</v>
      </c>
      <c r="H28" s="5">
        <f t="shared" ref="H28:L28" si="7">$G28*60/H13</f>
        <v>1.6510741356468595</v>
      </c>
      <c r="I28" s="5">
        <f t="shared" si="7"/>
        <v>2.5335985438076531</v>
      </c>
      <c r="J28" s="5">
        <f t="shared" si="7"/>
        <v>2.8650404945491923</v>
      </c>
      <c r="K28" s="5">
        <f t="shared" si="7"/>
        <v>1.603992974250279</v>
      </c>
      <c r="L28" s="5">
        <f t="shared" si="7"/>
        <v>3.6536041298326247</v>
      </c>
      <c r="M28" s="5"/>
    </row>
    <row r="29" spans="1:13" x14ac:dyDescent="0.25">
      <c r="A29" s="8" t="s">
        <v>7</v>
      </c>
      <c r="B29" s="8" t="s">
        <v>24</v>
      </c>
      <c r="C29" s="9">
        <v>35.220121971891601</v>
      </c>
      <c r="D29" s="9">
        <v>80.870087883406597</v>
      </c>
      <c r="E29" s="9">
        <v>35.228914975819201</v>
      </c>
      <c r="F29" s="9">
        <v>80.860512000340506</v>
      </c>
      <c r="G29" s="2">
        <v>0.81713888888889308</v>
      </c>
      <c r="H29" s="5">
        <f t="shared" ref="H29:L29" si="8">$G29*60/H14</f>
        <v>0.83701596580745785</v>
      </c>
      <c r="I29" s="5">
        <f t="shared" si="8"/>
        <v>0.95423291075779182</v>
      </c>
      <c r="J29" s="5">
        <f t="shared" si="8"/>
        <v>1.0143748225625131</v>
      </c>
      <c r="K29" s="5">
        <f t="shared" si="8"/>
        <v>0.82671278969731332</v>
      </c>
      <c r="L29" s="5">
        <f t="shared" si="8"/>
        <v>1.5155378277014058</v>
      </c>
      <c r="M29" s="5"/>
    </row>
    <row r="30" spans="1:13" x14ac:dyDescent="0.25">
      <c r="A30" s="8" t="s">
        <v>24</v>
      </c>
      <c r="B30" s="8" t="s">
        <v>44</v>
      </c>
      <c r="C30" s="9">
        <v>35.228914975819201</v>
      </c>
      <c r="D30" s="9">
        <v>80.860512000340506</v>
      </c>
      <c r="E30" s="9">
        <v>35.239569569777899</v>
      </c>
      <c r="F30" s="9">
        <v>80.852158052419895</v>
      </c>
      <c r="G30" s="2">
        <v>0.89499999999997648</v>
      </c>
      <c r="H30" s="5">
        <f t="shared" ref="H30:K30" si="9">$G30*60/H15</f>
        <v>0.84027932049295351</v>
      </c>
      <c r="I30" s="5">
        <f t="shared" si="9"/>
        <v>0.88751358203827724</v>
      </c>
      <c r="J30" s="5">
        <f t="shared" si="9"/>
        <v>0.9924632776901664</v>
      </c>
      <c r="K30" s="5">
        <f t="shared" si="9"/>
        <v>0.92447001493200465</v>
      </c>
      <c r="L30" s="5"/>
      <c r="M30" s="5"/>
    </row>
    <row r="31" spans="1:13" x14ac:dyDescent="0.25">
      <c r="A31" s="8" t="s">
        <v>44</v>
      </c>
      <c r="B31" s="8" t="s">
        <v>43</v>
      </c>
      <c r="C31" s="9">
        <v>35.239569569777899</v>
      </c>
      <c r="D31" s="9">
        <v>80.852158052419895</v>
      </c>
      <c r="E31" s="9">
        <v>35.2479275323103</v>
      </c>
      <c r="F31" s="9">
        <v>80.845603882340797</v>
      </c>
      <c r="G31" s="2">
        <v>0.72038888888887342</v>
      </c>
      <c r="H31" s="5">
        <f t="shared" ref="H31:K31" si="10">$G31*60/H16</f>
        <v>0.69270969319089704</v>
      </c>
      <c r="I31" s="5">
        <f t="shared" si="10"/>
        <v>0.69728871849768914</v>
      </c>
      <c r="J31" s="5">
        <f t="shared" si="10"/>
        <v>0.81849846336791954</v>
      </c>
      <c r="K31" s="5">
        <f t="shared" si="10"/>
        <v>0.77493452831820653</v>
      </c>
      <c r="L31" s="5"/>
      <c r="M31" s="5"/>
    </row>
    <row r="32" spans="1:13" x14ac:dyDescent="0.25">
      <c r="G32" s="13" t="s">
        <v>36</v>
      </c>
      <c r="H32" s="4">
        <v>0.2928472222222222</v>
      </c>
      <c r="I32" s="4">
        <v>0.32097222222222221</v>
      </c>
      <c r="J32" s="4">
        <v>0.3676388888888889</v>
      </c>
      <c r="K32" s="4">
        <v>0.54032407407407412</v>
      </c>
      <c r="L32" s="4">
        <v>0.67138888888888892</v>
      </c>
      <c r="M32" s="4">
        <v>0.39354166666666668</v>
      </c>
    </row>
    <row r="33" spans="7:13" x14ac:dyDescent="0.25">
      <c r="G33" s="13" t="s">
        <v>37</v>
      </c>
      <c r="H33" s="2">
        <f>SUM(H21:H31)</f>
        <v>17.359442801693387</v>
      </c>
      <c r="I33" s="2">
        <f t="shared" ref="I33:M33" si="11">SUM(I21:I31)</f>
        <v>33.616338623674629</v>
      </c>
      <c r="J33" s="2">
        <f t="shared" si="11"/>
        <v>23.048557822711999</v>
      </c>
      <c r="K33" s="2">
        <f t="shared" si="11"/>
        <v>16.042904991677286</v>
      </c>
      <c r="L33" s="2">
        <f t="shared" si="11"/>
        <v>29.073568795370381</v>
      </c>
      <c r="M33" s="2">
        <f t="shared" si="11"/>
        <v>18.112883650898663</v>
      </c>
    </row>
  </sheetData>
  <mergeCells count="2">
    <mergeCell ref="G19:G20"/>
    <mergeCell ref="G4:G5"/>
  </mergeCells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2B822-38B5-40A8-9F62-1C8274369AF2}">
  <dimension ref="A1:I31"/>
  <sheetViews>
    <sheetView workbookViewId="0">
      <selection activeCell="I31" sqref="I31"/>
    </sheetView>
  </sheetViews>
  <sheetFormatPr defaultRowHeight="15" x14ac:dyDescent="0.25"/>
  <cols>
    <col min="1" max="2" width="18.28515625" bestFit="1" customWidth="1"/>
    <col min="3" max="6" width="17.42578125" customWidth="1"/>
    <col min="7" max="7" width="15" bestFit="1" customWidth="1"/>
    <col min="8" max="9" width="11.28515625" customWidth="1"/>
  </cols>
  <sheetData>
    <row r="1" spans="1:9" x14ac:dyDescent="0.25">
      <c r="A1" s="15" t="s">
        <v>49</v>
      </c>
      <c r="B1" t="s">
        <v>53</v>
      </c>
    </row>
    <row r="2" spans="1:9" x14ac:dyDescent="0.25">
      <c r="A2" s="15" t="s">
        <v>51</v>
      </c>
      <c r="B2" t="s">
        <v>29</v>
      </c>
    </row>
    <row r="3" spans="1:9" x14ac:dyDescent="0.25">
      <c r="H3" s="12">
        <v>45041</v>
      </c>
      <c r="I3" s="12">
        <v>45042</v>
      </c>
    </row>
    <row r="4" spans="1:9" ht="14.1" customHeight="1" x14ac:dyDescent="0.25">
      <c r="A4" s="6" t="s">
        <v>29</v>
      </c>
      <c r="B4" s="6"/>
      <c r="C4" s="6"/>
      <c r="D4" s="6"/>
      <c r="E4" s="6"/>
      <c r="F4" s="6"/>
      <c r="G4" s="16" t="s">
        <v>26</v>
      </c>
      <c r="H4" s="6" t="s">
        <v>57</v>
      </c>
      <c r="I4" s="6"/>
    </row>
    <row r="5" spans="1:9" x14ac:dyDescent="0.25">
      <c r="A5" s="7" t="s">
        <v>27</v>
      </c>
      <c r="B5" s="7" t="s">
        <v>28</v>
      </c>
      <c r="C5" s="7" t="s">
        <v>39</v>
      </c>
      <c r="D5" s="7" t="s">
        <v>40</v>
      </c>
      <c r="E5" s="7" t="s">
        <v>41</v>
      </c>
      <c r="F5" s="7" t="s">
        <v>42</v>
      </c>
      <c r="G5" s="17"/>
      <c r="H5" s="7" t="s">
        <v>30</v>
      </c>
      <c r="I5" s="7" t="s">
        <v>31</v>
      </c>
    </row>
    <row r="6" spans="1:9" x14ac:dyDescent="0.25">
      <c r="A6" s="8" t="s">
        <v>21</v>
      </c>
      <c r="B6" s="8" t="s">
        <v>20</v>
      </c>
      <c r="C6" s="9">
        <v>35.2352893329005</v>
      </c>
      <c r="D6" s="9">
        <v>80.831967710078303</v>
      </c>
      <c r="E6" s="9">
        <v>35.221004235082901</v>
      </c>
      <c r="F6" s="9">
        <v>80.851136282697993</v>
      </c>
      <c r="G6" s="2">
        <v>1.3693611111110668</v>
      </c>
      <c r="H6" s="3">
        <v>26.313624918849541</v>
      </c>
      <c r="I6" s="3">
        <v>10.801229913046951</v>
      </c>
    </row>
    <row r="7" spans="1:9" x14ac:dyDescent="0.25">
      <c r="A7" s="8" t="s">
        <v>20</v>
      </c>
      <c r="B7" s="8" t="s">
        <v>7</v>
      </c>
      <c r="C7" s="9">
        <v>35.221004235082901</v>
      </c>
      <c r="D7" s="9">
        <v>80.851136282697993</v>
      </c>
      <c r="E7" s="9">
        <v>35.214012346599198</v>
      </c>
      <c r="F7" s="9">
        <v>80.861855496466006</v>
      </c>
      <c r="G7" s="2">
        <v>0.79402777777781419</v>
      </c>
      <c r="H7" s="3">
        <v>24.303044168511818</v>
      </c>
      <c r="I7" s="3">
        <v>14.425588638406786</v>
      </c>
    </row>
    <row r="8" spans="1:9" x14ac:dyDescent="0.25">
      <c r="A8" s="8" t="s">
        <v>7</v>
      </c>
      <c r="B8" s="8" t="s">
        <v>0</v>
      </c>
      <c r="C8" s="9">
        <v>35.214012346599198</v>
      </c>
      <c r="D8" s="9">
        <v>80.861855496466006</v>
      </c>
      <c r="E8" s="9">
        <v>35.205592099052097</v>
      </c>
      <c r="F8" s="9">
        <v>80.869440017199906</v>
      </c>
      <c r="G8" s="2">
        <v>0.75933333333330832</v>
      </c>
      <c r="H8" s="3">
        <v>18.734645512185427</v>
      </c>
      <c r="I8" s="3">
        <v>29.421913864717727</v>
      </c>
    </row>
    <row r="9" spans="1:9" x14ac:dyDescent="0.25">
      <c r="A9" s="8" t="s">
        <v>0</v>
      </c>
      <c r="B9" s="8" t="s">
        <v>1</v>
      </c>
      <c r="C9" s="9">
        <v>35.205592099052097</v>
      </c>
      <c r="D9" s="9">
        <v>80.869440017199906</v>
      </c>
      <c r="E9" s="9">
        <v>35.195855724972198</v>
      </c>
      <c r="F9" s="9">
        <v>80.877269207290595</v>
      </c>
      <c r="G9" s="2">
        <v>0.8043888888888997</v>
      </c>
      <c r="H9" s="3">
        <v>33.368704758818694</v>
      </c>
      <c r="I9" s="3">
        <v>36.624135107295295</v>
      </c>
    </row>
    <row r="10" spans="1:9" x14ac:dyDescent="0.25">
      <c r="A10" s="8" t="s">
        <v>1</v>
      </c>
      <c r="B10" s="8" t="s">
        <v>2</v>
      </c>
      <c r="C10" s="9">
        <v>35.195855724972198</v>
      </c>
      <c r="D10" s="9">
        <v>80.877269207290595</v>
      </c>
      <c r="E10" s="9">
        <v>35.180651235689197</v>
      </c>
      <c r="F10" s="9">
        <v>80.889461147328106</v>
      </c>
      <c r="G10" s="2">
        <v>1.2640833333333363</v>
      </c>
      <c r="H10" s="3">
        <v>26.429461670399089</v>
      </c>
      <c r="I10" s="3">
        <v>29.93328173660078</v>
      </c>
    </row>
    <row r="11" spans="1:9" x14ac:dyDescent="0.25">
      <c r="A11" s="8" t="s">
        <v>2</v>
      </c>
      <c r="B11" s="8" t="s">
        <v>3</v>
      </c>
      <c r="C11" s="9">
        <v>35.180651235689197</v>
      </c>
      <c r="D11" s="9">
        <v>80.889461147328106</v>
      </c>
      <c r="E11" s="9">
        <v>35.169611122184897</v>
      </c>
      <c r="F11" s="9">
        <v>80.904725521183195</v>
      </c>
      <c r="G11" s="2">
        <v>1.1606111111111046</v>
      </c>
      <c r="H11" s="3">
        <v>28.446762197248713</v>
      </c>
      <c r="I11" s="3">
        <v>34.142698913313609</v>
      </c>
    </row>
    <row r="12" spans="1:9" x14ac:dyDescent="0.25">
      <c r="A12" s="8" t="s">
        <v>3</v>
      </c>
      <c r="B12" s="8" t="s">
        <v>5</v>
      </c>
      <c r="C12" s="9">
        <v>35.169611122184897</v>
      </c>
      <c r="D12" s="9">
        <v>80.904725521183195</v>
      </c>
      <c r="E12" s="9">
        <v>35.146929839278599</v>
      </c>
      <c r="F12" s="9">
        <v>80.926293627076603</v>
      </c>
      <c r="G12" s="2">
        <v>2.0618055555556012</v>
      </c>
      <c r="H12" s="3">
        <v>21.405764986669016</v>
      </c>
      <c r="I12" s="3">
        <v>28.365997878897957</v>
      </c>
    </row>
    <row r="13" spans="1:9" x14ac:dyDescent="0.25">
      <c r="A13" s="8" t="s">
        <v>5</v>
      </c>
      <c r="B13" s="8" t="s">
        <v>6</v>
      </c>
      <c r="C13" s="9">
        <v>35.146929839278599</v>
      </c>
      <c r="D13" s="9">
        <v>80.926293627076603</v>
      </c>
      <c r="E13" s="9">
        <v>35.140569319087703</v>
      </c>
      <c r="F13" s="9">
        <v>80.933093717088397</v>
      </c>
      <c r="G13" s="2">
        <v>0.59786111111107232</v>
      </c>
      <c r="H13" s="3">
        <v>29.321742114393828</v>
      </c>
      <c r="I13" s="3">
        <v>39.784554188651832</v>
      </c>
    </row>
    <row r="14" spans="1:9" x14ac:dyDescent="0.25">
      <c r="A14" s="8" t="s">
        <v>6</v>
      </c>
      <c r="B14" s="8" t="s">
        <v>19</v>
      </c>
      <c r="C14" s="9">
        <v>35.140569319087703</v>
      </c>
      <c r="D14" s="9">
        <v>80.933093717088397</v>
      </c>
      <c r="E14" s="9">
        <v>35.129545438865797</v>
      </c>
      <c r="F14" s="9">
        <v>80.941865033744605</v>
      </c>
      <c r="G14" s="2">
        <v>0.91849999999998388</v>
      </c>
      <c r="H14" s="3">
        <v>17.976656085993838</v>
      </c>
      <c r="I14" s="3">
        <v>17.333743392561672</v>
      </c>
    </row>
    <row r="15" spans="1:9" x14ac:dyDescent="0.25">
      <c r="A15" s="8" t="s">
        <v>19</v>
      </c>
      <c r="B15" s="8" t="s">
        <v>18</v>
      </c>
      <c r="C15" s="9">
        <v>35.129545438865797</v>
      </c>
      <c r="D15" s="9">
        <v>80.941865033744605</v>
      </c>
      <c r="E15" s="9">
        <v>35.117334949228002</v>
      </c>
      <c r="F15" s="9">
        <v>80.957748777824307</v>
      </c>
      <c r="G15" s="2">
        <v>1.2811666666666603</v>
      </c>
      <c r="H15" s="3">
        <v>7.9082208545346155</v>
      </c>
      <c r="I15" s="3">
        <v>32.53020675773589</v>
      </c>
    </row>
    <row r="18" spans="1:9" ht="14.1" customHeight="1" x14ac:dyDescent="0.25">
      <c r="A18" s="6" t="s">
        <v>29</v>
      </c>
      <c r="B18" s="6"/>
      <c r="C18" s="6"/>
      <c r="D18" s="6"/>
      <c r="E18" s="6"/>
      <c r="F18" s="6"/>
      <c r="G18" s="16" t="s">
        <v>26</v>
      </c>
      <c r="H18" s="6" t="s">
        <v>58</v>
      </c>
      <c r="I18" s="6"/>
    </row>
    <row r="19" spans="1:9" x14ac:dyDescent="0.25">
      <c r="A19" s="7" t="s">
        <v>27</v>
      </c>
      <c r="B19" s="7" t="s">
        <v>28</v>
      </c>
      <c r="C19" s="7" t="s">
        <v>39</v>
      </c>
      <c r="D19" s="7" t="s">
        <v>40</v>
      </c>
      <c r="E19" s="7" t="s">
        <v>41</v>
      </c>
      <c r="F19" s="7" t="s">
        <v>42</v>
      </c>
      <c r="G19" s="17"/>
      <c r="H19" s="7" t="s">
        <v>30</v>
      </c>
      <c r="I19" s="7" t="s">
        <v>31</v>
      </c>
    </row>
    <row r="20" spans="1:9" x14ac:dyDescent="0.25">
      <c r="A20" s="8" t="s">
        <v>21</v>
      </c>
      <c r="B20" s="8" t="s">
        <v>20</v>
      </c>
      <c r="C20" s="9">
        <v>35.2352893329005</v>
      </c>
      <c r="D20" s="9">
        <v>80.831967710078303</v>
      </c>
      <c r="E20" s="9">
        <v>35.221004235082901</v>
      </c>
      <c r="F20" s="9">
        <v>80.851136282697993</v>
      </c>
      <c r="G20" s="2">
        <v>1.3693611111110668</v>
      </c>
      <c r="H20" s="5">
        <f>$G20*60/H6</f>
        <v>3.1224001603750229</v>
      </c>
      <c r="I20" s="5">
        <f t="shared" ref="I20:I29" si="0">$G20*60/I6</f>
        <v>7.6066954715425341</v>
      </c>
    </row>
    <row r="21" spans="1:9" x14ac:dyDescent="0.25">
      <c r="A21" s="8" t="s">
        <v>20</v>
      </c>
      <c r="B21" s="8" t="s">
        <v>7</v>
      </c>
      <c r="C21" s="9">
        <v>35.221004235082901</v>
      </c>
      <c r="D21" s="9">
        <v>80.851136282697993</v>
      </c>
      <c r="E21" s="9">
        <v>35.214012346599198</v>
      </c>
      <c r="F21" s="9">
        <v>80.861855496466006</v>
      </c>
      <c r="G21" s="2">
        <v>0.79402777777781419</v>
      </c>
      <c r="H21" s="5">
        <f t="shared" ref="H21" si="1">$G21*60/H7</f>
        <v>1.9603168367029373</v>
      </c>
      <c r="I21" s="5">
        <f t="shared" si="0"/>
        <v>3.3025804257184594</v>
      </c>
    </row>
    <row r="22" spans="1:9" x14ac:dyDescent="0.25">
      <c r="A22" s="8" t="s">
        <v>7</v>
      </c>
      <c r="B22" s="8" t="s">
        <v>0</v>
      </c>
      <c r="C22" s="9">
        <v>35.214012346599198</v>
      </c>
      <c r="D22" s="9">
        <v>80.861855496466006</v>
      </c>
      <c r="E22" s="9">
        <v>35.205592099052097</v>
      </c>
      <c r="F22" s="9">
        <v>80.869440017199906</v>
      </c>
      <c r="G22" s="2">
        <v>0.75933333333330832</v>
      </c>
      <c r="H22" s="5">
        <f t="shared" ref="H22" si="2">$G22*60/H8</f>
        <v>2.4318581299211273</v>
      </c>
      <c r="I22" s="5">
        <f t="shared" si="0"/>
        <v>1.5485056549850515</v>
      </c>
    </row>
    <row r="23" spans="1:9" x14ac:dyDescent="0.25">
      <c r="A23" s="8" t="s">
        <v>0</v>
      </c>
      <c r="B23" s="8" t="s">
        <v>1</v>
      </c>
      <c r="C23" s="9">
        <v>35.205592099052097</v>
      </c>
      <c r="D23" s="9">
        <v>80.869440017199906</v>
      </c>
      <c r="E23" s="9">
        <v>35.195855724972198</v>
      </c>
      <c r="F23" s="9">
        <v>80.877269207290595</v>
      </c>
      <c r="G23" s="2">
        <v>0.8043888888888997</v>
      </c>
      <c r="H23" s="5">
        <f t="shared" ref="H23" si="3">$G23*60/H9</f>
        <v>1.4463652000330918</v>
      </c>
      <c r="I23" s="5">
        <f t="shared" si="0"/>
        <v>1.3178013130396145</v>
      </c>
    </row>
    <row r="24" spans="1:9" x14ac:dyDescent="0.25">
      <c r="A24" s="8" t="s">
        <v>1</v>
      </c>
      <c r="B24" s="8" t="s">
        <v>2</v>
      </c>
      <c r="C24" s="9">
        <v>35.195855724972198</v>
      </c>
      <c r="D24" s="9">
        <v>80.877269207290595</v>
      </c>
      <c r="E24" s="9">
        <v>35.180651235689197</v>
      </c>
      <c r="F24" s="9">
        <v>80.889461147328106</v>
      </c>
      <c r="G24" s="2">
        <v>1.2640833333333363</v>
      </c>
      <c r="H24" s="5">
        <f t="shared" ref="H24" si="4">$G24*60/H10</f>
        <v>2.8697141449894281</v>
      </c>
      <c r="I24" s="5">
        <f t="shared" si="0"/>
        <v>2.5338016949628703</v>
      </c>
    </row>
    <row r="25" spans="1:9" x14ac:dyDescent="0.25">
      <c r="A25" s="8" t="s">
        <v>2</v>
      </c>
      <c r="B25" s="8" t="s">
        <v>3</v>
      </c>
      <c r="C25" s="9">
        <v>35.180651235689197</v>
      </c>
      <c r="D25" s="9">
        <v>80.889461147328106</v>
      </c>
      <c r="E25" s="9">
        <v>35.169611122184897</v>
      </c>
      <c r="F25" s="9">
        <v>80.904725521183195</v>
      </c>
      <c r="G25" s="2">
        <v>1.1606111111111046</v>
      </c>
      <c r="H25" s="5">
        <f t="shared" ref="H25" si="5">$G25*60/H11</f>
        <v>2.4479645937842909</v>
      </c>
      <c r="I25" s="5">
        <f t="shared" si="0"/>
        <v>2.0395770950465821</v>
      </c>
    </row>
    <row r="26" spans="1:9" x14ac:dyDescent="0.25">
      <c r="A26" s="8" t="s">
        <v>3</v>
      </c>
      <c r="B26" s="8" t="s">
        <v>5</v>
      </c>
      <c r="C26" s="9">
        <v>35.169611122184897</v>
      </c>
      <c r="D26" s="9">
        <v>80.904725521183195</v>
      </c>
      <c r="E26" s="9">
        <v>35.146929839278599</v>
      </c>
      <c r="F26" s="9">
        <v>80.926293627076603</v>
      </c>
      <c r="G26" s="2">
        <v>2.0618055555556012</v>
      </c>
      <c r="H26" s="5">
        <f t="shared" ref="H26" si="6">$G26*60/H12</f>
        <v>5.7792063684889827</v>
      </c>
      <c r="I26" s="5">
        <f t="shared" si="0"/>
        <v>4.3611486492201008</v>
      </c>
    </row>
    <row r="27" spans="1:9" x14ac:dyDescent="0.25">
      <c r="A27" s="8" t="s">
        <v>5</v>
      </c>
      <c r="B27" s="8" t="s">
        <v>6</v>
      </c>
      <c r="C27" s="9">
        <v>35.146929839278599</v>
      </c>
      <c r="D27" s="9">
        <v>80.926293627076603</v>
      </c>
      <c r="E27" s="9">
        <v>35.140569319087703</v>
      </c>
      <c r="F27" s="9">
        <v>80.933093717088397</v>
      </c>
      <c r="G27" s="2">
        <v>0.59786111111107232</v>
      </c>
      <c r="H27" s="5">
        <f t="shared" ref="H27" si="7">$G27*60/H13</f>
        <v>1.2233811526858496</v>
      </c>
      <c r="I27" s="5">
        <f t="shared" si="0"/>
        <v>0.90164807418896231</v>
      </c>
    </row>
    <row r="28" spans="1:9" x14ac:dyDescent="0.25">
      <c r="A28" s="8" t="s">
        <v>6</v>
      </c>
      <c r="B28" s="8" t="s">
        <v>19</v>
      </c>
      <c r="C28" s="9">
        <v>35.140569319087703</v>
      </c>
      <c r="D28" s="9">
        <v>80.933093717088397</v>
      </c>
      <c r="E28" s="9">
        <v>35.129545438865797</v>
      </c>
      <c r="F28" s="9">
        <v>80.941865033744605</v>
      </c>
      <c r="G28" s="2">
        <v>0.91849999999998388</v>
      </c>
      <c r="H28" s="5">
        <f t="shared" ref="H28" si="8">$G28*60/H14</f>
        <v>3.0656424496509627</v>
      </c>
      <c r="I28" s="5">
        <f t="shared" si="0"/>
        <v>3.1793478622539242</v>
      </c>
    </row>
    <row r="29" spans="1:9" x14ac:dyDescent="0.25">
      <c r="A29" s="8" t="s">
        <v>19</v>
      </c>
      <c r="B29" s="8" t="s">
        <v>18</v>
      </c>
      <c r="C29" s="9">
        <v>35.129545438865797</v>
      </c>
      <c r="D29" s="9">
        <v>80.941865033744605</v>
      </c>
      <c r="E29" s="9">
        <v>35.117334949228002</v>
      </c>
      <c r="F29" s="9">
        <v>80.957748777824307</v>
      </c>
      <c r="G29" s="2">
        <v>1.2811666666666603</v>
      </c>
      <c r="H29" s="5">
        <f t="shared" ref="H29" si="9">$G29*60/H15</f>
        <v>9.7202646984652628</v>
      </c>
      <c r="I29" s="5">
        <f t="shared" si="0"/>
        <v>2.3630344735426387</v>
      </c>
    </row>
    <row r="30" spans="1:9" x14ac:dyDescent="0.25">
      <c r="G30" s="13" t="s">
        <v>36</v>
      </c>
      <c r="H30" s="4">
        <v>0.48465277777777777</v>
      </c>
      <c r="I30" s="4">
        <v>0.27829861111111115</v>
      </c>
    </row>
    <row r="31" spans="1:9" x14ac:dyDescent="0.25">
      <c r="G31" s="13" t="s">
        <v>37</v>
      </c>
      <c r="H31" s="5">
        <f>SUM(H20:H29)</f>
        <v>34.067113735096953</v>
      </c>
      <c r="I31" s="5">
        <f>SUM(I20:I29)</f>
        <v>29.154140714500741</v>
      </c>
    </row>
  </sheetData>
  <mergeCells count="2">
    <mergeCell ref="G4:G5"/>
    <mergeCell ref="G18:G19"/>
  </mergeCells>
  <pageMargins left="0.7" right="0.7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EB987-B139-4957-A7EE-D74C14A618BD}">
  <dimension ref="A1:I31"/>
  <sheetViews>
    <sheetView workbookViewId="0">
      <selection activeCell="H31" sqref="H31:I31"/>
    </sheetView>
  </sheetViews>
  <sheetFormatPr defaultRowHeight="15" x14ac:dyDescent="0.25"/>
  <cols>
    <col min="1" max="1" width="18.28515625" bestFit="1" customWidth="1"/>
    <col min="2" max="2" width="17.42578125" bestFit="1" customWidth="1"/>
    <col min="3" max="6" width="17.42578125" customWidth="1"/>
    <col min="7" max="7" width="15" bestFit="1" customWidth="1"/>
    <col min="8" max="9" width="10.7109375" customWidth="1"/>
  </cols>
  <sheetData>
    <row r="1" spans="1:9" x14ac:dyDescent="0.25">
      <c r="A1" s="15" t="s">
        <v>49</v>
      </c>
      <c r="B1" t="s">
        <v>53</v>
      </c>
    </row>
    <row r="2" spans="1:9" x14ac:dyDescent="0.25">
      <c r="A2" s="15" t="s">
        <v>51</v>
      </c>
      <c r="B2" t="s">
        <v>38</v>
      </c>
    </row>
    <row r="3" spans="1:9" x14ac:dyDescent="0.25">
      <c r="H3" s="12">
        <v>45041</v>
      </c>
      <c r="I3" s="12">
        <v>45042</v>
      </c>
    </row>
    <row r="4" spans="1:9" ht="14.1" customHeight="1" x14ac:dyDescent="0.25">
      <c r="A4" s="6" t="s">
        <v>38</v>
      </c>
      <c r="B4" s="6"/>
      <c r="C4" s="6"/>
      <c r="D4" s="6"/>
      <c r="E4" s="6"/>
      <c r="F4" s="6"/>
      <c r="G4" s="16" t="s">
        <v>26</v>
      </c>
      <c r="H4" s="6" t="s">
        <v>57</v>
      </c>
      <c r="I4" s="6"/>
    </row>
    <row r="5" spans="1:9" x14ac:dyDescent="0.25">
      <c r="A5" s="7" t="s">
        <v>27</v>
      </c>
      <c r="B5" s="7" t="s">
        <v>28</v>
      </c>
      <c r="C5" s="7" t="s">
        <v>39</v>
      </c>
      <c r="D5" s="7" t="s">
        <v>40</v>
      </c>
      <c r="E5" s="7" t="s">
        <v>41</v>
      </c>
      <c r="F5" s="7" t="s">
        <v>42</v>
      </c>
      <c r="G5" s="17"/>
      <c r="H5" s="7" t="s">
        <v>30</v>
      </c>
      <c r="I5" s="7" t="s">
        <v>31</v>
      </c>
    </row>
    <row r="6" spans="1:9" x14ac:dyDescent="0.25">
      <c r="A6" s="8" t="s">
        <v>18</v>
      </c>
      <c r="B6" s="8" t="s">
        <v>19</v>
      </c>
      <c r="C6" s="9">
        <v>35.117257215708797</v>
      </c>
      <c r="D6" s="9">
        <v>80.957534537273304</v>
      </c>
      <c r="E6" s="9">
        <v>35.129667529198997</v>
      </c>
      <c r="F6" s="9">
        <v>80.941616176002995</v>
      </c>
      <c r="G6" s="2">
        <v>1.2897777777777684</v>
      </c>
      <c r="H6" s="3">
        <v>26.313624918849541</v>
      </c>
      <c r="I6" s="3"/>
    </row>
    <row r="7" spans="1:9" x14ac:dyDescent="0.25">
      <c r="A7" s="8" t="s">
        <v>19</v>
      </c>
      <c r="B7" s="8" t="s">
        <v>6</v>
      </c>
      <c r="C7" s="9">
        <v>35.129667529198997</v>
      </c>
      <c r="D7" s="9">
        <v>80.941616176002995</v>
      </c>
      <c r="E7" s="9">
        <v>35.142412055490702</v>
      </c>
      <c r="F7" s="9">
        <v>80.930533344192398</v>
      </c>
      <c r="G7" s="2">
        <v>1.096722222222219</v>
      </c>
      <c r="H7" s="3">
        <v>24.303044168511818</v>
      </c>
      <c r="I7" s="3">
        <v>20.009695880444585</v>
      </c>
    </row>
    <row r="8" spans="1:9" x14ac:dyDescent="0.25">
      <c r="A8" s="8" t="s">
        <v>6</v>
      </c>
      <c r="B8" s="8" t="s">
        <v>5</v>
      </c>
      <c r="C8" s="9">
        <v>35.142412055490702</v>
      </c>
      <c r="D8" s="9">
        <v>80.930533344192398</v>
      </c>
      <c r="E8" s="9">
        <v>35.147012239278197</v>
      </c>
      <c r="F8" s="9">
        <v>80.926091562343501</v>
      </c>
      <c r="G8" s="2">
        <v>0.41697222222224362</v>
      </c>
      <c r="H8" s="3">
        <v>18.734645512185427</v>
      </c>
      <c r="I8" s="3">
        <v>10.129464390707588</v>
      </c>
    </row>
    <row r="9" spans="1:9" x14ac:dyDescent="0.25">
      <c r="A9" s="8" t="s">
        <v>5</v>
      </c>
      <c r="B9" s="8" t="s">
        <v>3</v>
      </c>
      <c r="C9" s="9">
        <v>35.147012239278197</v>
      </c>
      <c r="D9" s="9">
        <v>80.926091562343501</v>
      </c>
      <c r="E9" s="9">
        <v>35.169611122184897</v>
      </c>
      <c r="F9" s="9">
        <v>80.904725521183195</v>
      </c>
      <c r="G9" s="2">
        <v>2.0489166666666652</v>
      </c>
      <c r="H9" s="3">
        <v>33.368704758818694</v>
      </c>
      <c r="I9" s="3">
        <v>33.307042274303377</v>
      </c>
    </row>
    <row r="10" spans="1:9" x14ac:dyDescent="0.25">
      <c r="A10" s="8" t="s">
        <v>3</v>
      </c>
      <c r="B10" s="8" t="s">
        <v>2</v>
      </c>
      <c r="C10" s="9">
        <v>35.169611122184897</v>
      </c>
      <c r="D10" s="9">
        <v>80.904725521183195</v>
      </c>
      <c r="E10" s="9">
        <v>35.1806151657321</v>
      </c>
      <c r="F10" s="9">
        <v>80.889339857329205</v>
      </c>
      <c r="G10" s="2">
        <v>1.1615277777777777</v>
      </c>
      <c r="H10" s="3">
        <v>26.429461670399089</v>
      </c>
      <c r="I10" s="3">
        <v>21.468711431145277</v>
      </c>
    </row>
    <row r="11" spans="1:9" x14ac:dyDescent="0.25">
      <c r="A11" s="8" t="s">
        <v>2</v>
      </c>
      <c r="B11" s="8" t="s">
        <v>1</v>
      </c>
      <c r="C11" s="9">
        <v>35.1806151657321</v>
      </c>
      <c r="D11" s="9">
        <v>80.889339857329205</v>
      </c>
      <c r="E11" s="9">
        <v>35.195847279255403</v>
      </c>
      <c r="F11" s="9">
        <v>80.877185103200503</v>
      </c>
      <c r="G11" s="2">
        <v>1.2569166666666334</v>
      </c>
      <c r="H11" s="3">
        <v>28.446762197248713</v>
      </c>
      <c r="I11" s="3">
        <v>28.335794470802128</v>
      </c>
    </row>
    <row r="12" spans="1:9" x14ac:dyDescent="0.25">
      <c r="A12" s="8" t="s">
        <v>1</v>
      </c>
      <c r="B12" s="8" t="s">
        <v>0</v>
      </c>
      <c r="C12" s="9">
        <v>35.195847279255403</v>
      </c>
      <c r="D12" s="9">
        <v>80.877185103200503</v>
      </c>
      <c r="E12" s="9">
        <v>35.205592099052097</v>
      </c>
      <c r="F12" s="9">
        <v>80.869440017199906</v>
      </c>
      <c r="G12" s="2">
        <v>0.80463888888886359</v>
      </c>
      <c r="H12" s="3">
        <v>21.405764986669016</v>
      </c>
      <c r="I12" s="3">
        <v>33.759222625852765</v>
      </c>
    </row>
    <row r="13" spans="1:9" x14ac:dyDescent="0.25">
      <c r="A13" s="8" t="s">
        <v>0</v>
      </c>
      <c r="B13" s="8" t="s">
        <v>7</v>
      </c>
      <c r="C13" s="9">
        <v>35.205592099052097</v>
      </c>
      <c r="D13" s="9">
        <v>80.869440017199906</v>
      </c>
      <c r="E13" s="9">
        <v>35.214012346599198</v>
      </c>
      <c r="F13" s="9">
        <v>80.861855496466006</v>
      </c>
      <c r="G13" s="2">
        <v>0.76291666666669755</v>
      </c>
      <c r="H13" s="3">
        <v>29.321742114393828</v>
      </c>
      <c r="I13" s="3">
        <v>23.690330647433054</v>
      </c>
    </row>
    <row r="14" spans="1:9" x14ac:dyDescent="0.25">
      <c r="A14" s="8" t="s">
        <v>7</v>
      </c>
      <c r="B14" s="8" t="s">
        <v>20</v>
      </c>
      <c r="C14" s="9">
        <v>35.214012346599198</v>
      </c>
      <c r="D14" s="9">
        <v>80.861855496466006</v>
      </c>
      <c r="E14" s="9">
        <v>35.2210351014214</v>
      </c>
      <c r="F14" s="9">
        <v>80.851118066568702</v>
      </c>
      <c r="G14" s="2">
        <v>0.78561111111109483</v>
      </c>
      <c r="H14" s="3">
        <v>17.976656085993838</v>
      </c>
      <c r="I14" s="3">
        <v>21.327951901984033</v>
      </c>
    </row>
    <row r="15" spans="1:9" x14ac:dyDescent="0.25">
      <c r="A15" s="8" t="s">
        <v>20</v>
      </c>
      <c r="B15" s="8" t="s">
        <v>21</v>
      </c>
      <c r="C15" s="9">
        <v>35.2210351014214</v>
      </c>
      <c r="D15" s="9">
        <v>80.851118066568702</v>
      </c>
      <c r="E15" s="9">
        <v>35.2352893329005</v>
      </c>
      <c r="F15" s="9">
        <v>80.831967710078303</v>
      </c>
      <c r="G15" s="2">
        <v>1.4213055555555023</v>
      </c>
      <c r="H15" s="3">
        <v>7.9082208545346155</v>
      </c>
      <c r="I15" s="3">
        <v>12.273360647416959</v>
      </c>
    </row>
    <row r="18" spans="1:9" ht="14.1" customHeight="1" x14ac:dyDescent="0.25">
      <c r="A18" s="6" t="s">
        <v>38</v>
      </c>
      <c r="B18" s="6"/>
      <c r="C18" s="6"/>
      <c r="D18" s="6"/>
      <c r="E18" s="6"/>
      <c r="F18" s="6"/>
      <c r="G18" s="16" t="s">
        <v>26</v>
      </c>
      <c r="H18" s="6" t="s">
        <v>58</v>
      </c>
      <c r="I18" s="6"/>
    </row>
    <row r="19" spans="1:9" x14ac:dyDescent="0.25">
      <c r="A19" s="7" t="s">
        <v>27</v>
      </c>
      <c r="B19" s="7" t="s">
        <v>28</v>
      </c>
      <c r="C19" s="7" t="s">
        <v>39</v>
      </c>
      <c r="D19" s="7" t="s">
        <v>40</v>
      </c>
      <c r="E19" s="7" t="s">
        <v>41</v>
      </c>
      <c r="F19" s="7" t="s">
        <v>42</v>
      </c>
      <c r="G19" s="17"/>
      <c r="H19" s="7" t="s">
        <v>30</v>
      </c>
      <c r="I19" s="7" t="s">
        <v>31</v>
      </c>
    </row>
    <row r="20" spans="1:9" x14ac:dyDescent="0.25">
      <c r="A20" s="8" t="s">
        <v>18</v>
      </c>
      <c r="B20" s="8" t="s">
        <v>19</v>
      </c>
      <c r="C20" s="9">
        <v>35.117257215708797</v>
      </c>
      <c r="D20" s="9">
        <v>80.957534537273304</v>
      </c>
      <c r="E20" s="9">
        <v>35.129667529198997</v>
      </c>
      <c r="F20" s="9">
        <v>80.941616176002995</v>
      </c>
      <c r="G20" s="2">
        <v>1.2897777777777684</v>
      </c>
      <c r="H20" s="5">
        <f>$G20*60/H6</f>
        <v>2.9409352343253485</v>
      </c>
      <c r="I20" s="5"/>
    </row>
    <row r="21" spans="1:9" x14ac:dyDescent="0.25">
      <c r="A21" s="8" t="s">
        <v>19</v>
      </c>
      <c r="B21" s="8" t="s">
        <v>6</v>
      </c>
      <c r="C21" s="9">
        <v>35.129667529198997</v>
      </c>
      <c r="D21" s="9">
        <v>80.941616176002995</v>
      </c>
      <c r="E21" s="9">
        <v>35.142412055490702</v>
      </c>
      <c r="F21" s="9">
        <v>80.930533344192398</v>
      </c>
      <c r="G21" s="2">
        <v>1.096722222222219</v>
      </c>
      <c r="H21" s="5">
        <f t="shared" ref="H21" si="0">$G21*60/H7</f>
        <v>2.707616909102732</v>
      </c>
      <c r="I21" s="5">
        <f t="shared" ref="I21:I29" si="1">$G21*60/I7</f>
        <v>3.2885723864320466</v>
      </c>
    </row>
    <row r="22" spans="1:9" x14ac:dyDescent="0.25">
      <c r="A22" s="8" t="s">
        <v>6</v>
      </c>
      <c r="B22" s="8" t="s">
        <v>5</v>
      </c>
      <c r="C22" s="9">
        <v>35.142412055490702</v>
      </c>
      <c r="D22" s="9">
        <v>80.930533344192398</v>
      </c>
      <c r="E22" s="9">
        <v>35.147012239278197</v>
      </c>
      <c r="F22" s="9">
        <v>80.926091562343501</v>
      </c>
      <c r="G22" s="2">
        <v>0.41697222222224362</v>
      </c>
      <c r="H22" s="5">
        <f t="shared" ref="H22" si="2">$G22*60/H8</f>
        <v>1.3354046820401346</v>
      </c>
      <c r="I22" s="5">
        <f t="shared" si="1"/>
        <v>2.4698574740324424</v>
      </c>
    </row>
    <row r="23" spans="1:9" x14ac:dyDescent="0.25">
      <c r="A23" s="8" t="s">
        <v>5</v>
      </c>
      <c r="B23" s="8" t="s">
        <v>3</v>
      </c>
      <c r="C23" s="9">
        <v>35.147012239278197</v>
      </c>
      <c r="D23" s="9">
        <v>80.926091562343501</v>
      </c>
      <c r="E23" s="9">
        <v>35.169611122184897</v>
      </c>
      <c r="F23" s="9">
        <v>80.904725521183195</v>
      </c>
      <c r="G23" s="2">
        <v>2.0489166666666652</v>
      </c>
      <c r="H23" s="5">
        <f t="shared" ref="H23" si="3">$G23*60/H9</f>
        <v>3.6841406008577726</v>
      </c>
      <c r="I23" s="5">
        <f t="shared" si="1"/>
        <v>3.6909611783465128</v>
      </c>
    </row>
    <row r="24" spans="1:9" x14ac:dyDescent="0.25">
      <c r="A24" s="8" t="s">
        <v>3</v>
      </c>
      <c r="B24" s="8" t="s">
        <v>2</v>
      </c>
      <c r="C24" s="9">
        <v>35.169611122184897</v>
      </c>
      <c r="D24" s="9">
        <v>80.904725521183195</v>
      </c>
      <c r="E24" s="9">
        <v>35.1806151657321</v>
      </c>
      <c r="F24" s="9">
        <v>80.889339857329205</v>
      </c>
      <c r="G24" s="2">
        <v>1.1615277777777777</v>
      </c>
      <c r="H24" s="5">
        <f t="shared" ref="H24" si="4">$G24*60/H10</f>
        <v>2.636893158694984</v>
      </c>
      <c r="I24" s="5">
        <f t="shared" si="1"/>
        <v>3.2461970011652848</v>
      </c>
    </row>
    <row r="25" spans="1:9" x14ac:dyDescent="0.25">
      <c r="A25" s="8" t="s">
        <v>2</v>
      </c>
      <c r="B25" s="8" t="s">
        <v>1</v>
      </c>
      <c r="C25" s="9">
        <v>35.1806151657321</v>
      </c>
      <c r="D25" s="9">
        <v>80.889339857329205</v>
      </c>
      <c r="E25" s="9">
        <v>35.195847279255403</v>
      </c>
      <c r="F25" s="9">
        <v>80.877185103200503</v>
      </c>
      <c r="G25" s="2">
        <v>1.2569166666666334</v>
      </c>
      <c r="H25" s="5">
        <f t="shared" ref="H25" si="5">$G25*60/H11</f>
        <v>2.6510925734561073</v>
      </c>
      <c r="I25" s="5">
        <f t="shared" si="1"/>
        <v>2.6614746968787975</v>
      </c>
    </row>
    <row r="26" spans="1:9" x14ac:dyDescent="0.25">
      <c r="A26" s="8" t="s">
        <v>1</v>
      </c>
      <c r="B26" s="8" t="s">
        <v>0</v>
      </c>
      <c r="C26" s="9">
        <v>35.195847279255403</v>
      </c>
      <c r="D26" s="9">
        <v>80.877185103200503</v>
      </c>
      <c r="E26" s="9">
        <v>35.205592099052097</v>
      </c>
      <c r="F26" s="9">
        <v>80.869440017199906</v>
      </c>
      <c r="G26" s="2">
        <v>0.80463888888886359</v>
      </c>
      <c r="H26" s="5">
        <f t="shared" ref="H26" si="6">$G26*60/H12</f>
        <v>2.2553893011251116</v>
      </c>
      <c r="I26" s="5">
        <f t="shared" si="1"/>
        <v>1.4300783483195592</v>
      </c>
    </row>
    <row r="27" spans="1:9" x14ac:dyDescent="0.25">
      <c r="A27" s="8" t="s">
        <v>0</v>
      </c>
      <c r="B27" s="8" t="s">
        <v>7</v>
      </c>
      <c r="C27" s="9">
        <v>35.205592099052097</v>
      </c>
      <c r="D27" s="9">
        <v>80.869440017199906</v>
      </c>
      <c r="E27" s="9">
        <v>35.214012346599198</v>
      </c>
      <c r="F27" s="9">
        <v>80.861855496466006</v>
      </c>
      <c r="G27" s="2">
        <v>0.76291666666669755</v>
      </c>
      <c r="H27" s="5">
        <f t="shared" ref="H27" si="7">$G27*60/H13</f>
        <v>1.5611282515690377</v>
      </c>
      <c r="I27" s="5">
        <f t="shared" si="1"/>
        <v>1.9322229259371593</v>
      </c>
    </row>
    <row r="28" spans="1:9" x14ac:dyDescent="0.25">
      <c r="A28" s="8" t="s">
        <v>7</v>
      </c>
      <c r="B28" s="8" t="s">
        <v>20</v>
      </c>
      <c r="C28" s="9">
        <v>35.214012346599198</v>
      </c>
      <c r="D28" s="9">
        <v>80.861855496466006</v>
      </c>
      <c r="E28" s="9">
        <v>35.2210351014214</v>
      </c>
      <c r="F28" s="9">
        <v>80.851118066568702</v>
      </c>
      <c r="G28" s="2">
        <v>0.78561111111109483</v>
      </c>
      <c r="H28" s="5">
        <f t="shared" ref="H28" si="8">$G28*60/H14</f>
        <v>2.622104269068779</v>
      </c>
      <c r="I28" s="5">
        <f t="shared" si="1"/>
        <v>2.2100887550426629</v>
      </c>
    </row>
    <row r="29" spans="1:9" x14ac:dyDescent="0.25">
      <c r="A29" s="8" t="s">
        <v>20</v>
      </c>
      <c r="B29" s="8" t="s">
        <v>21</v>
      </c>
      <c r="C29" s="9">
        <v>35.2210351014214</v>
      </c>
      <c r="D29" s="9">
        <v>80.851118066568702</v>
      </c>
      <c r="E29" s="9">
        <v>35.2352893329005</v>
      </c>
      <c r="F29" s="9">
        <v>80.831967710078303</v>
      </c>
      <c r="G29" s="2">
        <v>1.4213055555555023</v>
      </c>
      <c r="H29" s="5">
        <f t="shared" ref="H29" si="9">$G29*60/H15</f>
        <v>10.783504267515632</v>
      </c>
      <c r="I29" s="5">
        <f t="shared" si="1"/>
        <v>6.948246351033263</v>
      </c>
    </row>
    <row r="30" spans="1:9" x14ac:dyDescent="0.25">
      <c r="G30" s="13" t="s">
        <v>36</v>
      </c>
      <c r="H30" s="4">
        <v>0.48465277777777777</v>
      </c>
      <c r="I30" s="4">
        <v>0.30255787037037035</v>
      </c>
    </row>
    <row r="31" spans="1:9" x14ac:dyDescent="0.25">
      <c r="G31" s="13" t="s">
        <v>37</v>
      </c>
      <c r="H31" s="5">
        <f>SUM(H20:H29)</f>
        <v>33.178209247755639</v>
      </c>
      <c r="I31" s="5">
        <f>SUM(I20:I29)</f>
        <v>27.877699117187724</v>
      </c>
    </row>
  </sheetData>
  <mergeCells count="2">
    <mergeCell ref="G4:G5"/>
    <mergeCell ref="G18:G19"/>
  </mergeCells>
  <pageMargins left="0.7" right="0.7" top="0.75" bottom="0.75" header="0.3" footer="0.3"/>
  <pageSetup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06744-EA10-4645-9E3E-485E60851DAE}">
  <dimension ref="A1:K33"/>
  <sheetViews>
    <sheetView workbookViewId="0">
      <selection activeCell="H36" sqref="H36"/>
    </sheetView>
  </sheetViews>
  <sheetFormatPr defaultRowHeight="15" x14ac:dyDescent="0.25"/>
  <cols>
    <col min="1" max="2" width="18.28515625" bestFit="1" customWidth="1"/>
    <col min="3" max="6" width="17.42578125" customWidth="1"/>
    <col min="7" max="7" width="15" bestFit="1" customWidth="1"/>
    <col min="8" max="9" width="9.42578125" customWidth="1"/>
    <col min="11" max="11" width="12.7109375" bestFit="1" customWidth="1"/>
  </cols>
  <sheetData>
    <row r="1" spans="1:11" x14ac:dyDescent="0.25">
      <c r="A1" s="15" t="s">
        <v>49</v>
      </c>
      <c r="B1" t="s">
        <v>54</v>
      </c>
    </row>
    <row r="2" spans="1:11" x14ac:dyDescent="0.25">
      <c r="A2" s="15" t="s">
        <v>51</v>
      </c>
      <c r="B2" t="s">
        <v>29</v>
      </c>
    </row>
    <row r="3" spans="1:11" x14ac:dyDescent="0.25">
      <c r="H3" s="10">
        <v>45041</v>
      </c>
      <c r="I3" s="11"/>
      <c r="J3" s="11"/>
      <c r="K3" s="12">
        <v>45042</v>
      </c>
    </row>
    <row r="4" spans="1:11" x14ac:dyDescent="0.25">
      <c r="A4" s="6" t="s">
        <v>29</v>
      </c>
      <c r="B4" s="6"/>
      <c r="C4" s="6"/>
      <c r="D4" s="6"/>
      <c r="E4" s="6"/>
      <c r="F4" s="6"/>
      <c r="G4" s="16" t="s">
        <v>26</v>
      </c>
      <c r="H4" s="6" t="s">
        <v>57</v>
      </c>
      <c r="I4" s="6"/>
      <c r="J4" s="6"/>
      <c r="K4" s="6"/>
    </row>
    <row r="5" spans="1:11" x14ac:dyDescent="0.25">
      <c r="A5" s="7" t="s">
        <v>27</v>
      </c>
      <c r="B5" s="7" t="s">
        <v>28</v>
      </c>
      <c r="C5" s="7" t="s">
        <v>39</v>
      </c>
      <c r="D5" s="7" t="s">
        <v>45</v>
      </c>
      <c r="E5" s="7" t="s">
        <v>46</v>
      </c>
      <c r="F5" s="7" t="s">
        <v>42</v>
      </c>
      <c r="G5" s="17"/>
      <c r="H5" s="7" t="s">
        <v>30</v>
      </c>
      <c r="I5" s="7" t="s">
        <v>31</v>
      </c>
      <c r="J5" s="7" t="s">
        <v>32</v>
      </c>
      <c r="K5" s="7" t="s">
        <v>33</v>
      </c>
    </row>
    <row r="6" spans="1:11" x14ac:dyDescent="0.25">
      <c r="A6" s="8" t="s">
        <v>22</v>
      </c>
      <c r="B6" s="8" t="s">
        <v>23</v>
      </c>
      <c r="C6" s="9">
        <v>35.230680615364598</v>
      </c>
      <c r="D6" s="9">
        <v>80.831360203010803</v>
      </c>
      <c r="E6" s="9">
        <v>35.224706516211903</v>
      </c>
      <c r="F6" s="9">
        <v>80.838005376867997</v>
      </c>
      <c r="G6" s="2">
        <v>0.58449999999999758</v>
      </c>
      <c r="H6" s="3"/>
      <c r="I6" s="3"/>
      <c r="J6" s="3"/>
      <c r="K6" s="3">
        <v>9.8552252987284259</v>
      </c>
    </row>
    <row r="7" spans="1:11" x14ac:dyDescent="0.25">
      <c r="A7" s="8" t="s">
        <v>23</v>
      </c>
      <c r="B7" s="8" t="s">
        <v>24</v>
      </c>
      <c r="C7" s="9">
        <v>35.224706516211903</v>
      </c>
      <c r="D7" s="9">
        <v>80.838005376867997</v>
      </c>
      <c r="E7" s="9">
        <v>35.219540720909499</v>
      </c>
      <c r="F7" s="9">
        <v>80.846274773376095</v>
      </c>
      <c r="G7" s="2">
        <v>0.59127777777778256</v>
      </c>
      <c r="H7" s="3"/>
      <c r="I7" s="3"/>
      <c r="J7" s="3">
        <v>4.659352383000285</v>
      </c>
      <c r="K7" s="3">
        <v>13.702657516397013</v>
      </c>
    </row>
    <row r="8" spans="1:11" x14ac:dyDescent="0.25">
      <c r="A8" s="8" t="s">
        <v>24</v>
      </c>
      <c r="B8" s="8" t="s">
        <v>7</v>
      </c>
      <c r="C8" s="9">
        <v>35.219540720909499</v>
      </c>
      <c r="D8" s="9">
        <v>80.846274773376095</v>
      </c>
      <c r="E8" s="9">
        <v>35.211776559343399</v>
      </c>
      <c r="F8" s="9">
        <v>80.857668910288197</v>
      </c>
      <c r="G8" s="2">
        <v>0.84130555555559061</v>
      </c>
      <c r="H8" s="3">
        <v>19.459531896839032</v>
      </c>
      <c r="I8" s="3">
        <v>10.273765935640421</v>
      </c>
      <c r="J8" s="3">
        <v>17.122265253874509</v>
      </c>
      <c r="K8" s="3">
        <v>16.975361564355769</v>
      </c>
    </row>
    <row r="9" spans="1:11" x14ac:dyDescent="0.25">
      <c r="A9" s="8" t="s">
        <v>7</v>
      </c>
      <c r="B9" s="8" t="s">
        <v>0</v>
      </c>
      <c r="C9" s="9">
        <v>35.211776559343399</v>
      </c>
      <c r="D9" s="9">
        <v>80.857668910288197</v>
      </c>
      <c r="E9" s="9">
        <v>35.202432534201598</v>
      </c>
      <c r="F9" s="9">
        <v>80.865296935226496</v>
      </c>
      <c r="G9" s="2">
        <v>0.79274999999999762</v>
      </c>
      <c r="H9" s="3">
        <v>15.701389714356418</v>
      </c>
      <c r="I9" s="3">
        <v>22.931779287100568</v>
      </c>
      <c r="J9" s="3">
        <v>31.391150882679824</v>
      </c>
      <c r="K9" s="3">
        <v>30.155531170463092</v>
      </c>
    </row>
    <row r="10" spans="1:11" x14ac:dyDescent="0.25">
      <c r="A10" s="8" t="s">
        <v>0</v>
      </c>
      <c r="B10" s="8" t="s">
        <v>1</v>
      </c>
      <c r="C10" s="9">
        <v>35.202432534201598</v>
      </c>
      <c r="D10" s="9">
        <v>80.865296935226496</v>
      </c>
      <c r="E10" s="9">
        <v>35.194445369249003</v>
      </c>
      <c r="F10" s="9">
        <v>80.873099893107806</v>
      </c>
      <c r="G10" s="2">
        <v>0.70797222222222445</v>
      </c>
      <c r="H10" s="3">
        <v>21.355327906283488</v>
      </c>
      <c r="I10" s="3">
        <v>22.291495869932131</v>
      </c>
      <c r="J10" s="3">
        <v>18.269957140005577</v>
      </c>
      <c r="K10" s="3">
        <v>24.424818980155667</v>
      </c>
    </row>
    <row r="11" spans="1:11" x14ac:dyDescent="0.25">
      <c r="A11" s="8" t="s">
        <v>1</v>
      </c>
      <c r="B11" s="8" t="s">
        <v>2</v>
      </c>
      <c r="C11" s="9">
        <v>35.194445369249003</v>
      </c>
      <c r="D11" s="9">
        <v>80.873099893107806</v>
      </c>
      <c r="E11" s="9">
        <v>35.176765174182101</v>
      </c>
      <c r="F11" s="9">
        <v>80.875930426570505</v>
      </c>
      <c r="G11" s="2">
        <v>1.2481944444444313</v>
      </c>
      <c r="H11" s="3">
        <v>12.731329498392668</v>
      </c>
      <c r="I11" s="3">
        <v>20.151615543274016</v>
      </c>
      <c r="J11" s="3">
        <v>27.379071778658915</v>
      </c>
      <c r="K11" s="3">
        <v>25.626459050606758</v>
      </c>
    </row>
    <row r="12" spans="1:11" x14ac:dyDescent="0.25">
      <c r="A12" s="8" t="s">
        <v>2</v>
      </c>
      <c r="B12" s="8" t="s">
        <v>3</v>
      </c>
      <c r="C12" s="9">
        <v>35.176765174182101</v>
      </c>
      <c r="D12" s="9">
        <v>80.875930426570505</v>
      </c>
      <c r="E12" s="9">
        <v>35.164876999165998</v>
      </c>
      <c r="F12" s="9">
        <v>80.876083415398099</v>
      </c>
      <c r="G12" s="2">
        <v>0.82224999999996928</v>
      </c>
      <c r="H12" s="3">
        <v>20.128725532259651</v>
      </c>
      <c r="I12" s="3">
        <v>13.71976119210639</v>
      </c>
      <c r="J12" s="3">
        <v>15.054292602624043</v>
      </c>
      <c r="K12" s="3">
        <v>38.055930099584288</v>
      </c>
    </row>
    <row r="13" spans="1:11" x14ac:dyDescent="0.25">
      <c r="A13" s="8" t="s">
        <v>3</v>
      </c>
      <c r="B13" s="8" t="s">
        <v>5</v>
      </c>
      <c r="C13" s="9">
        <v>35.164876999165998</v>
      </c>
      <c r="D13" s="9">
        <v>80.876083415398099</v>
      </c>
      <c r="E13" s="9">
        <v>35.1377911469651</v>
      </c>
      <c r="F13" s="9">
        <v>80.876411382920907</v>
      </c>
      <c r="G13" s="2">
        <v>1.869305555555588</v>
      </c>
      <c r="H13" s="3">
        <v>33.712879269198531</v>
      </c>
      <c r="I13" s="3">
        <v>23.228801635150191</v>
      </c>
      <c r="J13" s="3">
        <v>25.920604497915079</v>
      </c>
      <c r="K13" s="3">
        <v>37.349057679377353</v>
      </c>
    </row>
    <row r="14" spans="1:11" x14ac:dyDescent="0.25">
      <c r="A14" s="8" t="s">
        <v>5</v>
      </c>
      <c r="B14" s="8" t="s">
        <v>19</v>
      </c>
      <c r="C14" s="9">
        <v>35.1377911469651</v>
      </c>
      <c r="D14" s="9">
        <v>80.876411382920907</v>
      </c>
      <c r="E14" s="9">
        <v>35.113006693025397</v>
      </c>
      <c r="F14" s="9">
        <v>80.883020060319197</v>
      </c>
      <c r="G14" s="2">
        <v>1.8126666666666802</v>
      </c>
      <c r="H14" s="3">
        <v>26.98992964245652</v>
      </c>
      <c r="I14" s="3">
        <v>23.470602538757358</v>
      </c>
      <c r="J14" s="3">
        <v>23.13726536802578</v>
      </c>
      <c r="K14" s="3">
        <v>29.69955989639287</v>
      </c>
    </row>
    <row r="15" spans="1:11" x14ac:dyDescent="0.25">
      <c r="A15" s="8" t="s">
        <v>19</v>
      </c>
      <c r="B15" s="8" t="s">
        <v>6</v>
      </c>
      <c r="C15" s="9">
        <v>35.113006693025397</v>
      </c>
      <c r="D15" s="9">
        <v>80.883020060319197</v>
      </c>
      <c r="E15" s="9">
        <v>35.100657036691302</v>
      </c>
      <c r="F15" s="9">
        <v>80.881269266549396</v>
      </c>
      <c r="G15" s="2">
        <v>0.86461111111105637</v>
      </c>
      <c r="H15" s="3">
        <v>31.930869183041086</v>
      </c>
      <c r="I15" s="3">
        <v>18.385729424073396</v>
      </c>
      <c r="J15" s="3"/>
      <c r="K15" s="3">
        <v>26.368373555550665</v>
      </c>
    </row>
    <row r="16" spans="1:11" x14ac:dyDescent="0.25">
      <c r="A16" s="8" t="s">
        <v>6</v>
      </c>
      <c r="B16" s="8" t="s">
        <v>25</v>
      </c>
      <c r="C16" s="9">
        <v>35.100657036691302</v>
      </c>
      <c r="D16" s="9">
        <v>80.881269266549396</v>
      </c>
      <c r="E16" s="9">
        <v>35.085035064657099</v>
      </c>
      <c r="F16" s="9">
        <v>80.886766728141396</v>
      </c>
      <c r="G16" s="2">
        <v>1.1326666666666814</v>
      </c>
      <c r="H16" s="3"/>
      <c r="I16" s="3"/>
      <c r="J16" s="3"/>
      <c r="K16" s="3">
        <v>35.258154672523595</v>
      </c>
    </row>
    <row r="19" spans="1:11" ht="14.1" customHeight="1" x14ac:dyDescent="0.25">
      <c r="A19" s="6" t="s">
        <v>29</v>
      </c>
      <c r="B19" s="6"/>
      <c r="C19" s="6"/>
      <c r="D19" s="6"/>
      <c r="E19" s="6"/>
      <c r="F19" s="6"/>
      <c r="G19" s="16" t="s">
        <v>26</v>
      </c>
      <c r="H19" s="6" t="s">
        <v>58</v>
      </c>
      <c r="I19" s="6"/>
      <c r="J19" s="6"/>
      <c r="K19" s="6"/>
    </row>
    <row r="20" spans="1:11" x14ac:dyDescent="0.25">
      <c r="A20" s="7" t="s">
        <v>27</v>
      </c>
      <c r="B20" s="7" t="s">
        <v>28</v>
      </c>
      <c r="C20" s="7" t="s">
        <v>39</v>
      </c>
      <c r="D20" s="7" t="s">
        <v>45</v>
      </c>
      <c r="E20" s="7" t="s">
        <v>46</v>
      </c>
      <c r="F20" s="7" t="s">
        <v>42</v>
      </c>
      <c r="G20" s="17"/>
      <c r="H20" s="7" t="s">
        <v>30</v>
      </c>
      <c r="I20" s="7" t="s">
        <v>31</v>
      </c>
      <c r="J20" s="7" t="s">
        <v>32</v>
      </c>
      <c r="K20" s="7" t="s">
        <v>33</v>
      </c>
    </row>
    <row r="21" spans="1:11" x14ac:dyDescent="0.25">
      <c r="A21" s="8" t="s">
        <v>22</v>
      </c>
      <c r="B21" s="8" t="s">
        <v>23</v>
      </c>
      <c r="C21" s="9">
        <v>35.230680615364598</v>
      </c>
      <c r="D21" s="9">
        <v>80.831360203010803</v>
      </c>
      <c r="E21" s="9">
        <v>35.224706516211903</v>
      </c>
      <c r="F21" s="9">
        <v>80.838005376867997</v>
      </c>
      <c r="G21" s="2">
        <v>0.58449999999999758</v>
      </c>
      <c r="H21" s="5"/>
      <c r="I21" s="5"/>
      <c r="J21" s="5"/>
      <c r="K21" s="5">
        <f t="shared" ref="K21" si="0">$G21*60/K6</f>
        <v>3.5585183430078224</v>
      </c>
    </row>
    <row r="22" spans="1:11" x14ac:dyDescent="0.25">
      <c r="A22" s="8" t="s">
        <v>23</v>
      </c>
      <c r="B22" s="8" t="s">
        <v>24</v>
      </c>
      <c r="C22" s="9">
        <v>35.224706516211903</v>
      </c>
      <c r="D22" s="9">
        <v>80.838005376867997</v>
      </c>
      <c r="E22" s="9">
        <v>35.219540720909499</v>
      </c>
      <c r="F22" s="9">
        <v>80.846274773376095</v>
      </c>
      <c r="G22" s="2">
        <v>0.59127777777778256</v>
      </c>
      <c r="H22" s="5"/>
      <c r="I22" s="5"/>
      <c r="J22" s="5">
        <f t="shared" ref="J22:K22" si="1">$G22*60/J7</f>
        <v>7.6140767536930856</v>
      </c>
      <c r="K22" s="5">
        <f t="shared" si="1"/>
        <v>2.5890354936051274</v>
      </c>
    </row>
    <row r="23" spans="1:11" x14ac:dyDescent="0.25">
      <c r="A23" s="8" t="s">
        <v>24</v>
      </c>
      <c r="B23" s="8" t="s">
        <v>7</v>
      </c>
      <c r="C23" s="9">
        <v>35.219540720909499</v>
      </c>
      <c r="D23" s="9">
        <v>80.846274773376095</v>
      </c>
      <c r="E23" s="9">
        <v>35.211776559343399</v>
      </c>
      <c r="F23" s="9">
        <v>80.857668910288197</v>
      </c>
      <c r="G23" s="2">
        <v>0.84130555555559061</v>
      </c>
      <c r="H23" s="5">
        <f t="shared" ref="H23:K23" si="2">$G23*60/H8</f>
        <v>2.5940158068003187</v>
      </c>
      <c r="I23" s="5">
        <f t="shared" si="2"/>
        <v>4.9133232788789281</v>
      </c>
      <c r="J23" s="5">
        <f t="shared" si="2"/>
        <v>2.9481106959205032</v>
      </c>
      <c r="K23" s="5">
        <f t="shared" si="2"/>
        <v>2.9736234566766435</v>
      </c>
    </row>
    <row r="24" spans="1:11" x14ac:dyDescent="0.25">
      <c r="A24" s="8" t="s">
        <v>7</v>
      </c>
      <c r="B24" s="8" t="s">
        <v>0</v>
      </c>
      <c r="C24" s="9">
        <v>35.211776559343399</v>
      </c>
      <c r="D24" s="9">
        <v>80.857668910288197</v>
      </c>
      <c r="E24" s="9">
        <v>35.202432534201598</v>
      </c>
      <c r="F24" s="9">
        <v>80.865296935226496</v>
      </c>
      <c r="G24" s="2">
        <v>0.79274999999999762</v>
      </c>
      <c r="H24" s="5">
        <f t="shared" ref="H24:K24" si="3">$G24*60/H9</f>
        <v>3.0293496859395348</v>
      </c>
      <c r="I24" s="5">
        <f t="shared" si="3"/>
        <v>2.0741957876228034</v>
      </c>
      <c r="J24" s="5">
        <f t="shared" si="3"/>
        <v>1.515235939509437</v>
      </c>
      <c r="K24" s="5">
        <f t="shared" si="3"/>
        <v>1.5773225724701905</v>
      </c>
    </row>
    <row r="25" spans="1:11" x14ac:dyDescent="0.25">
      <c r="A25" s="8" t="s">
        <v>0</v>
      </c>
      <c r="B25" s="8" t="s">
        <v>1</v>
      </c>
      <c r="C25" s="9">
        <v>35.202432534201598</v>
      </c>
      <c r="D25" s="9">
        <v>80.865296935226496</v>
      </c>
      <c r="E25" s="9">
        <v>35.194445369249003</v>
      </c>
      <c r="F25" s="9">
        <v>80.873099893107806</v>
      </c>
      <c r="G25" s="2">
        <v>0.70797222222222445</v>
      </c>
      <c r="H25" s="5">
        <f t="shared" ref="H25:K25" si="4">$G25*60/H10</f>
        <v>1.989121099884158</v>
      </c>
      <c r="I25" s="5">
        <f t="shared" si="4"/>
        <v>1.905584693875584</v>
      </c>
      <c r="J25" s="5">
        <f t="shared" si="4"/>
        <v>2.3250373828364932</v>
      </c>
      <c r="K25" s="5">
        <f t="shared" si="4"/>
        <v>1.7391462908218753</v>
      </c>
    </row>
    <row r="26" spans="1:11" x14ac:dyDescent="0.25">
      <c r="A26" s="8" t="s">
        <v>1</v>
      </c>
      <c r="B26" s="8" t="s">
        <v>2</v>
      </c>
      <c r="C26" s="9">
        <v>35.194445369249003</v>
      </c>
      <c r="D26" s="9">
        <v>80.873099893107806</v>
      </c>
      <c r="E26" s="9">
        <v>35.176765174182101</v>
      </c>
      <c r="F26" s="9">
        <v>80.875930426570505</v>
      </c>
      <c r="G26" s="2">
        <v>1.2481944444444313</v>
      </c>
      <c r="H26" s="5">
        <f t="shared" ref="H26:K26" si="5">$G26*60/H11</f>
        <v>5.8824702224634882</v>
      </c>
      <c r="I26" s="5">
        <f t="shared" si="5"/>
        <v>3.7164100568434275</v>
      </c>
      <c r="J26" s="5">
        <f t="shared" si="5"/>
        <v>2.7353617855314392</v>
      </c>
      <c r="K26" s="5">
        <f t="shared" si="5"/>
        <v>2.9224352267619538</v>
      </c>
    </row>
    <row r="27" spans="1:11" x14ac:dyDescent="0.25">
      <c r="A27" s="8" t="s">
        <v>2</v>
      </c>
      <c r="B27" s="8" t="s">
        <v>3</v>
      </c>
      <c r="C27" s="9">
        <v>35.176765174182101</v>
      </c>
      <c r="D27" s="9">
        <v>80.875930426570505</v>
      </c>
      <c r="E27" s="9">
        <v>35.164876999165998</v>
      </c>
      <c r="F27" s="9">
        <v>80.876083415398099</v>
      </c>
      <c r="G27" s="2">
        <v>0.82224999999996928</v>
      </c>
      <c r="H27" s="5">
        <f t="shared" ref="H27:K27" si="6">$G27*60/H12</f>
        <v>2.4509748479073137</v>
      </c>
      <c r="I27" s="5">
        <f t="shared" si="6"/>
        <v>3.5959080707893705</v>
      </c>
      <c r="J27" s="5">
        <f t="shared" si="6"/>
        <v>3.2771383752298537</v>
      </c>
      <c r="K27" s="5">
        <f t="shared" si="6"/>
        <v>1.2963814015555248</v>
      </c>
    </row>
    <row r="28" spans="1:11" x14ac:dyDescent="0.25">
      <c r="A28" s="8" t="s">
        <v>3</v>
      </c>
      <c r="B28" s="8" t="s">
        <v>5</v>
      </c>
      <c r="C28" s="9">
        <v>35.164876999165998</v>
      </c>
      <c r="D28" s="9">
        <v>80.876083415398099</v>
      </c>
      <c r="E28" s="9">
        <v>35.1377911469651</v>
      </c>
      <c r="F28" s="9">
        <v>80.876411382920907</v>
      </c>
      <c r="G28" s="2">
        <v>1.869305555555588</v>
      </c>
      <c r="H28" s="5">
        <f t="shared" ref="H28:K28" si="7">$G28*60/H13</f>
        <v>3.3268690116245199</v>
      </c>
      <c r="I28" s="5">
        <f t="shared" si="7"/>
        <v>4.8284166826589754</v>
      </c>
      <c r="J28" s="5">
        <f t="shared" si="7"/>
        <v>4.326995280621512</v>
      </c>
      <c r="K28" s="5">
        <f t="shared" si="7"/>
        <v>3.0029762543450889</v>
      </c>
    </row>
    <row r="29" spans="1:11" x14ac:dyDescent="0.25">
      <c r="A29" s="8" t="s">
        <v>5</v>
      </c>
      <c r="B29" s="8" t="s">
        <v>19</v>
      </c>
      <c r="C29" s="9">
        <v>35.1377911469651</v>
      </c>
      <c r="D29" s="9">
        <v>80.876411382920907</v>
      </c>
      <c r="E29" s="9">
        <v>35.113006693025397</v>
      </c>
      <c r="F29" s="9">
        <v>80.883020060319197</v>
      </c>
      <c r="G29" s="2">
        <v>1.8126666666666802</v>
      </c>
      <c r="H29" s="5">
        <f t="shared" ref="H29:K29" si="8">$G29*60/H14</f>
        <v>4.02965111212872</v>
      </c>
      <c r="I29" s="5">
        <f t="shared" si="8"/>
        <v>4.6338818877957566</v>
      </c>
      <c r="J29" s="5">
        <f t="shared" si="8"/>
        <v>4.7006419414759435</v>
      </c>
      <c r="K29" s="5">
        <f t="shared" si="8"/>
        <v>3.6620071266850709</v>
      </c>
    </row>
    <row r="30" spans="1:11" x14ac:dyDescent="0.25">
      <c r="A30" s="8" t="s">
        <v>19</v>
      </c>
      <c r="B30" s="8" t="s">
        <v>6</v>
      </c>
      <c r="C30" s="9">
        <v>35.113006693025397</v>
      </c>
      <c r="D30" s="9">
        <v>80.883020060319197</v>
      </c>
      <c r="E30" s="9">
        <v>35.100657036691302</v>
      </c>
      <c r="F30" s="9">
        <v>80.881269266549396</v>
      </c>
      <c r="G30" s="2">
        <v>0.86461111111105637</v>
      </c>
      <c r="H30" s="5">
        <f t="shared" ref="H30:K30" si="9">$G30*60/H15</f>
        <v>1.6246556386951025</v>
      </c>
      <c r="I30" s="5">
        <f t="shared" si="9"/>
        <v>2.821572398359053</v>
      </c>
      <c r="J30" s="5"/>
      <c r="K30" s="5">
        <f t="shared" si="9"/>
        <v>1.9673821199997032</v>
      </c>
    </row>
    <row r="31" spans="1:11" x14ac:dyDescent="0.25">
      <c r="A31" s="8" t="s">
        <v>6</v>
      </c>
      <c r="B31" s="8" t="s">
        <v>25</v>
      </c>
      <c r="C31" s="9">
        <v>35.100657036691302</v>
      </c>
      <c r="D31" s="9">
        <v>80.881269266549396</v>
      </c>
      <c r="E31" s="9">
        <v>35.085035064657099</v>
      </c>
      <c r="F31" s="9">
        <v>80.886766728141396</v>
      </c>
      <c r="G31" s="2">
        <v>1.1326666666666814</v>
      </c>
      <c r="H31" s="5"/>
      <c r="I31" s="5"/>
      <c r="J31" s="5"/>
      <c r="K31" s="5">
        <f t="shared" ref="K31" si="10">$G31*60/K16</f>
        <v>1.9274973585886952</v>
      </c>
    </row>
    <row r="32" spans="1:11" x14ac:dyDescent="0.25">
      <c r="G32" s="13" t="s">
        <v>36</v>
      </c>
      <c r="H32" s="4">
        <v>0.49098379629629635</v>
      </c>
      <c r="I32" s="4">
        <v>0.65190972222222221</v>
      </c>
      <c r="J32" s="4">
        <v>0.3460185185185185</v>
      </c>
      <c r="K32" s="4">
        <v>0.28004629629629629</v>
      </c>
    </row>
    <row r="33" spans="7:11" x14ac:dyDescent="0.25">
      <c r="G33" s="13" t="s">
        <v>37</v>
      </c>
      <c r="H33" s="5">
        <f>SUM(H21:H31)</f>
        <v>24.927107425443154</v>
      </c>
      <c r="I33" s="5">
        <f t="shared" ref="I33:K33" si="11">SUM(I21:I31)</f>
        <v>28.489292856823898</v>
      </c>
      <c r="J33" s="5">
        <f t="shared" si="11"/>
        <v>29.44259815481827</v>
      </c>
      <c r="K33" s="5">
        <f t="shared" si="11"/>
        <v>27.216325644517696</v>
      </c>
    </row>
  </sheetData>
  <mergeCells count="2">
    <mergeCell ref="G19:G20"/>
    <mergeCell ref="G4:G5"/>
  </mergeCells>
  <phoneticPr fontId="1" type="noConversion"/>
  <pageMargins left="0.7" right="0.7" top="0.75" bottom="0.75" header="0.3" footer="0.3"/>
  <pageSetup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86AC6-CCD4-4B70-8E0A-ABD8ACCAB578}">
  <dimension ref="A1:J33"/>
  <sheetViews>
    <sheetView workbookViewId="0">
      <selection activeCell="F33" sqref="F33"/>
    </sheetView>
  </sheetViews>
  <sheetFormatPr defaultRowHeight="15" x14ac:dyDescent="0.25"/>
  <cols>
    <col min="1" max="1" width="16.5703125" bestFit="1" customWidth="1"/>
    <col min="2" max="2" width="17.42578125" bestFit="1" customWidth="1"/>
    <col min="3" max="6" width="17.42578125" customWidth="1"/>
    <col min="7" max="7" width="15" bestFit="1" customWidth="1"/>
    <col min="8" max="9" width="11.42578125" customWidth="1"/>
  </cols>
  <sheetData>
    <row r="1" spans="1:9" x14ac:dyDescent="0.25">
      <c r="A1" s="15" t="s">
        <v>49</v>
      </c>
      <c r="B1" t="s">
        <v>54</v>
      </c>
    </row>
    <row r="2" spans="1:9" x14ac:dyDescent="0.25">
      <c r="A2" s="15" t="s">
        <v>51</v>
      </c>
      <c r="B2" t="s">
        <v>38</v>
      </c>
    </row>
    <row r="3" spans="1:9" x14ac:dyDescent="0.25">
      <c r="H3" s="12">
        <v>45041</v>
      </c>
      <c r="I3" s="12">
        <v>45042</v>
      </c>
    </row>
    <row r="4" spans="1:9" ht="14.1" customHeight="1" x14ac:dyDescent="0.25">
      <c r="A4" s="6" t="s">
        <v>38</v>
      </c>
      <c r="B4" s="6"/>
      <c r="C4" s="6"/>
      <c r="D4" s="6"/>
      <c r="E4" s="6"/>
      <c r="F4" s="6"/>
      <c r="G4" s="16" t="s">
        <v>26</v>
      </c>
      <c r="H4" s="6" t="s">
        <v>57</v>
      </c>
      <c r="I4" s="6"/>
    </row>
    <row r="5" spans="1:9" x14ac:dyDescent="0.25">
      <c r="A5" s="7" t="s">
        <v>27</v>
      </c>
      <c r="B5" s="7" t="s">
        <v>28</v>
      </c>
      <c r="C5" s="7" t="s">
        <v>39</v>
      </c>
      <c r="D5" s="7" t="s">
        <v>40</v>
      </c>
      <c r="E5" s="7" t="s">
        <v>41</v>
      </c>
      <c r="F5" s="7" t="s">
        <v>42</v>
      </c>
      <c r="G5" s="17"/>
      <c r="H5" s="7" t="s">
        <v>30</v>
      </c>
      <c r="I5" s="7" t="s">
        <v>31</v>
      </c>
    </row>
    <row r="6" spans="1:9" x14ac:dyDescent="0.25">
      <c r="A6" s="8" t="s">
        <v>25</v>
      </c>
      <c r="B6" s="8" t="s">
        <v>6</v>
      </c>
      <c r="C6" s="9">
        <v>35.085227642706599</v>
      </c>
      <c r="D6" s="9">
        <v>80.886783623378093</v>
      </c>
      <c r="E6" s="9">
        <v>35.103187536186702</v>
      </c>
      <c r="F6" s="9">
        <v>80.880604385312694</v>
      </c>
      <c r="G6" s="2">
        <v>1.2996944444444449</v>
      </c>
      <c r="H6" s="3"/>
      <c r="I6" s="3">
        <v>43.20581926962987</v>
      </c>
    </row>
    <row r="7" spans="1:9" x14ac:dyDescent="0.25">
      <c r="A7" s="8" t="s">
        <v>6</v>
      </c>
      <c r="B7" s="8" t="s">
        <v>19</v>
      </c>
      <c r="C7" s="9">
        <v>35.103187536186702</v>
      </c>
      <c r="D7" s="9">
        <v>80.880604385312694</v>
      </c>
      <c r="E7" s="9">
        <v>35.113006693025397</v>
      </c>
      <c r="F7" s="9">
        <v>80.883020060319197</v>
      </c>
      <c r="G7" s="2">
        <v>0.68897222222221965</v>
      </c>
      <c r="H7" s="3"/>
      <c r="I7" s="3">
        <v>37.045350719508455</v>
      </c>
    </row>
    <row r="8" spans="1:9" x14ac:dyDescent="0.25">
      <c r="A8" s="8" t="s">
        <v>19</v>
      </c>
      <c r="B8" s="8" t="s">
        <v>5</v>
      </c>
      <c r="C8" s="9">
        <v>35.113006693025397</v>
      </c>
      <c r="D8" s="9">
        <v>80.883020060319197</v>
      </c>
      <c r="E8" s="9">
        <v>35.1377911469651</v>
      </c>
      <c r="F8" s="9">
        <v>80.876411382920907</v>
      </c>
      <c r="G8" s="2">
        <v>1.8091944444444206</v>
      </c>
      <c r="H8" s="3">
        <v>27.274942079750677</v>
      </c>
      <c r="I8" s="3">
        <v>20.014815658779309</v>
      </c>
    </row>
    <row r="9" spans="1:9" x14ac:dyDescent="0.25">
      <c r="A9" s="8" t="s">
        <v>5</v>
      </c>
      <c r="B9" s="8" t="s">
        <v>3</v>
      </c>
      <c r="C9" s="9">
        <v>35.1377911469651</v>
      </c>
      <c r="D9" s="9">
        <v>80.876411382920907</v>
      </c>
      <c r="E9" s="9">
        <v>35.164876999165998</v>
      </c>
      <c r="F9" s="9">
        <v>80.876083415398099</v>
      </c>
      <c r="G9" s="2">
        <v>1.864611111111119</v>
      </c>
      <c r="H9" s="3">
        <v>16.783174820785348</v>
      </c>
      <c r="I9" s="3">
        <v>25.081091215777857</v>
      </c>
    </row>
    <row r="10" spans="1:9" x14ac:dyDescent="0.25">
      <c r="A10" s="8" t="s">
        <v>3</v>
      </c>
      <c r="B10" s="8" t="s">
        <v>2</v>
      </c>
      <c r="C10" s="9">
        <v>35.164876999165998</v>
      </c>
      <c r="D10" s="9">
        <v>80.876083415398099</v>
      </c>
      <c r="E10" s="9">
        <v>35.176820627753997</v>
      </c>
      <c r="F10" s="9">
        <v>80.875834005611296</v>
      </c>
      <c r="G10" s="2">
        <v>0.82047222222223049</v>
      </c>
      <c r="H10" s="3">
        <v>25.754989709809394</v>
      </c>
      <c r="I10" s="3">
        <v>29.935493104855453</v>
      </c>
    </row>
    <row r="11" spans="1:9" x14ac:dyDescent="0.25">
      <c r="A11" s="8" t="s">
        <v>2</v>
      </c>
      <c r="B11" s="8" t="s">
        <v>1</v>
      </c>
      <c r="C11" s="9">
        <v>35.176820627753997</v>
      </c>
      <c r="D11" s="9">
        <v>80.875834005611296</v>
      </c>
      <c r="E11" s="9">
        <v>35.194281625006298</v>
      </c>
      <c r="F11" s="9">
        <v>80.872902503558194</v>
      </c>
      <c r="G11" s="2">
        <v>1.2324999999999502</v>
      </c>
      <c r="H11" s="3">
        <v>23.135793930648166</v>
      </c>
      <c r="I11" s="3">
        <v>28.382056719568897</v>
      </c>
    </row>
    <row r="12" spans="1:9" x14ac:dyDescent="0.25">
      <c r="A12" s="8" t="s">
        <v>1</v>
      </c>
      <c r="B12" s="8" t="s">
        <v>0</v>
      </c>
      <c r="C12" s="9">
        <v>35.194281625006298</v>
      </c>
      <c r="D12" s="9">
        <v>80.872902503558194</v>
      </c>
      <c r="E12" s="9">
        <v>35.202432534201598</v>
      </c>
      <c r="F12" s="9">
        <v>80.865296935226496</v>
      </c>
      <c r="G12" s="2">
        <v>0.72636111111116719</v>
      </c>
      <c r="H12" s="3">
        <v>29.026788852846451</v>
      </c>
      <c r="I12" s="3">
        <v>20.023648377303747</v>
      </c>
    </row>
    <row r="13" spans="1:9" x14ac:dyDescent="0.25">
      <c r="A13" s="8" t="s">
        <v>0</v>
      </c>
      <c r="B13" s="8" t="s">
        <v>7</v>
      </c>
      <c r="C13" s="9">
        <v>35.202432534201598</v>
      </c>
      <c r="D13" s="9">
        <v>80.865296935226496</v>
      </c>
      <c r="E13" s="9">
        <v>35.211776559343399</v>
      </c>
      <c r="F13" s="9">
        <v>80.857668910288197</v>
      </c>
      <c r="G13" s="2">
        <v>0.7789166666666425</v>
      </c>
      <c r="H13" s="3">
        <v>11.112135435798271</v>
      </c>
      <c r="I13" s="3">
        <v>28.715937235535254</v>
      </c>
    </row>
    <row r="14" spans="1:9" x14ac:dyDescent="0.25">
      <c r="A14" s="8" t="s">
        <v>7</v>
      </c>
      <c r="B14" s="8" t="s">
        <v>24</v>
      </c>
      <c r="C14" s="9">
        <v>35.211776559343399</v>
      </c>
      <c r="D14" s="9">
        <v>80.857668910288197</v>
      </c>
      <c r="E14" s="9">
        <v>35.219480628072397</v>
      </c>
      <c r="F14" s="9">
        <v>80.845914131435094</v>
      </c>
      <c r="G14" s="2">
        <v>0.86441666666664041</v>
      </c>
      <c r="H14" s="3">
        <v>26.12777120471846</v>
      </c>
      <c r="I14" s="3">
        <v>21.998654165478182</v>
      </c>
    </row>
    <row r="15" spans="1:9" x14ac:dyDescent="0.25">
      <c r="A15" s="8" t="s">
        <v>24</v>
      </c>
      <c r="B15" s="8" t="s">
        <v>23</v>
      </c>
      <c r="C15" s="9">
        <v>35.219480628072397</v>
      </c>
      <c r="D15" s="9">
        <v>80.845914131435094</v>
      </c>
      <c r="E15" s="9">
        <v>35.224534415441397</v>
      </c>
      <c r="F15" s="9">
        <v>80.837955470474398</v>
      </c>
      <c r="G15" s="2">
        <v>0.5726388888888696</v>
      </c>
      <c r="H15" s="3"/>
      <c r="I15" s="3">
        <v>15.400035060710367</v>
      </c>
    </row>
    <row r="16" spans="1:9" x14ac:dyDescent="0.25">
      <c r="A16" s="8" t="s">
        <v>23</v>
      </c>
      <c r="B16" s="8" t="s">
        <v>47</v>
      </c>
      <c r="C16" s="9">
        <v>35.224534415441397</v>
      </c>
      <c r="D16" s="9">
        <v>80.837955470474398</v>
      </c>
      <c r="E16" s="9">
        <v>35.229875664701702</v>
      </c>
      <c r="F16" s="9">
        <v>80.830358399610901</v>
      </c>
      <c r="G16" s="2">
        <v>0.56630555555556938</v>
      </c>
      <c r="H16" s="3"/>
      <c r="I16" s="3">
        <v>24.023220868005438</v>
      </c>
    </row>
    <row r="19" spans="1:10" ht="14.1" customHeight="1" x14ac:dyDescent="0.25">
      <c r="A19" s="6" t="s">
        <v>38</v>
      </c>
      <c r="B19" s="6"/>
      <c r="C19" s="6"/>
      <c r="D19" s="6"/>
      <c r="E19" s="6"/>
      <c r="F19" s="6"/>
      <c r="G19" s="16" t="s">
        <v>26</v>
      </c>
      <c r="H19" s="6" t="s">
        <v>58</v>
      </c>
      <c r="I19" s="6"/>
    </row>
    <row r="20" spans="1:10" x14ac:dyDescent="0.25">
      <c r="A20" s="7" t="s">
        <v>27</v>
      </c>
      <c r="B20" s="7" t="s">
        <v>28</v>
      </c>
      <c r="C20" s="7" t="s">
        <v>39</v>
      </c>
      <c r="D20" s="7" t="s">
        <v>40</v>
      </c>
      <c r="E20" s="7" t="s">
        <v>41</v>
      </c>
      <c r="F20" s="7" t="s">
        <v>42</v>
      </c>
      <c r="G20" s="17"/>
      <c r="H20" s="7" t="s">
        <v>30</v>
      </c>
      <c r="I20" s="7" t="s">
        <v>31</v>
      </c>
    </row>
    <row r="21" spans="1:10" x14ac:dyDescent="0.25">
      <c r="A21" s="8" t="s">
        <v>25</v>
      </c>
      <c r="B21" s="8" t="s">
        <v>6</v>
      </c>
      <c r="C21" s="9">
        <v>35.085227642706599</v>
      </c>
      <c r="D21" s="9">
        <v>80.886783623378093</v>
      </c>
      <c r="E21" s="9">
        <v>35.103187536186702</v>
      </c>
      <c r="F21" s="9">
        <v>80.880604385312694</v>
      </c>
      <c r="G21" s="2">
        <v>1.2996944444444449</v>
      </c>
      <c r="H21" s="5"/>
      <c r="I21" s="5">
        <f t="shared" ref="I21:I31" si="0">$G21*60/I6</f>
        <v>1.8048880448259752</v>
      </c>
    </row>
    <row r="22" spans="1:10" x14ac:dyDescent="0.25">
      <c r="A22" s="8" t="s">
        <v>6</v>
      </c>
      <c r="B22" s="8" t="s">
        <v>19</v>
      </c>
      <c r="C22" s="9">
        <v>35.103187536186702</v>
      </c>
      <c r="D22" s="9">
        <v>80.880604385312694</v>
      </c>
      <c r="E22" s="9">
        <v>35.113006693025397</v>
      </c>
      <c r="F22" s="9">
        <v>80.883020060319197</v>
      </c>
      <c r="G22" s="2">
        <v>0.68897222222221965</v>
      </c>
      <c r="H22" s="5"/>
      <c r="I22" s="5">
        <f t="shared" si="0"/>
        <v>1.1158845180419361</v>
      </c>
    </row>
    <row r="23" spans="1:10" x14ac:dyDescent="0.25">
      <c r="A23" s="8" t="s">
        <v>19</v>
      </c>
      <c r="B23" s="8" t="s">
        <v>5</v>
      </c>
      <c r="C23" s="9">
        <v>35.113006693025397</v>
      </c>
      <c r="D23" s="9">
        <v>80.883020060319197</v>
      </c>
      <c r="E23" s="9">
        <v>35.1377911469651</v>
      </c>
      <c r="F23" s="9">
        <v>80.876411382920907</v>
      </c>
      <c r="G23" s="2">
        <v>1.8091944444444206</v>
      </c>
      <c r="H23" s="5">
        <f t="shared" ref="H23" si="1">$G23*60/H8</f>
        <v>3.9799045713558305</v>
      </c>
      <c r="I23" s="5">
        <f t="shared" si="0"/>
        <v>5.4235656484325432</v>
      </c>
    </row>
    <row r="24" spans="1:10" x14ac:dyDescent="0.25">
      <c r="A24" s="8" t="s">
        <v>5</v>
      </c>
      <c r="B24" s="8" t="s">
        <v>3</v>
      </c>
      <c r="C24" s="9">
        <v>35.1377911469651</v>
      </c>
      <c r="D24" s="9">
        <v>80.876411382920907</v>
      </c>
      <c r="E24" s="9">
        <v>35.164876999165998</v>
      </c>
      <c r="F24" s="9">
        <v>80.876083415398099</v>
      </c>
      <c r="G24" s="2">
        <v>1.864611111111119</v>
      </c>
      <c r="H24" s="5">
        <f t="shared" ref="H24" si="2">$G24*60/H9</f>
        <v>6.6660013889691463</v>
      </c>
      <c r="I24" s="5">
        <f t="shared" si="0"/>
        <v>4.4605980538952172</v>
      </c>
    </row>
    <row r="25" spans="1:10" x14ac:dyDescent="0.25">
      <c r="A25" s="8" t="s">
        <v>3</v>
      </c>
      <c r="B25" s="8" t="s">
        <v>2</v>
      </c>
      <c r="C25" s="9">
        <v>35.164876999165998</v>
      </c>
      <c r="D25" s="9">
        <v>80.876083415398099</v>
      </c>
      <c r="E25" s="9">
        <v>35.176820627753997</v>
      </c>
      <c r="F25" s="9">
        <v>80.875834005611296</v>
      </c>
      <c r="G25" s="2">
        <v>0.82047222222223049</v>
      </c>
      <c r="H25" s="5">
        <f t="shared" ref="H25" si="3">$G25*60/H10</f>
        <v>1.911409551625022</v>
      </c>
      <c r="I25" s="5">
        <f t="shared" si="0"/>
        <v>1.6444804553878931</v>
      </c>
    </row>
    <row r="26" spans="1:10" x14ac:dyDescent="0.25">
      <c r="A26" s="8" t="s">
        <v>2</v>
      </c>
      <c r="B26" s="8" t="s">
        <v>1</v>
      </c>
      <c r="C26" s="9">
        <v>35.176820627753997</v>
      </c>
      <c r="D26" s="9">
        <v>80.875834005611296</v>
      </c>
      <c r="E26" s="9">
        <v>35.194281625006298</v>
      </c>
      <c r="F26" s="9">
        <v>80.872902503558194</v>
      </c>
      <c r="G26" s="2">
        <v>1.2324999999999502</v>
      </c>
      <c r="H26" s="5">
        <f t="shared" ref="H26" si="4">$G26*60/H11</f>
        <v>3.1963458968241789</v>
      </c>
      <c r="I26" s="5">
        <f t="shared" si="0"/>
        <v>2.6055194213254413</v>
      </c>
    </row>
    <row r="27" spans="1:10" x14ac:dyDescent="0.25">
      <c r="A27" s="8" t="s">
        <v>1</v>
      </c>
      <c r="B27" s="8" t="s">
        <v>0</v>
      </c>
      <c r="C27" s="9">
        <v>35.194281625006298</v>
      </c>
      <c r="D27" s="9">
        <v>80.872902503558194</v>
      </c>
      <c r="E27" s="9">
        <v>35.202432534201598</v>
      </c>
      <c r="F27" s="9">
        <v>80.865296935226496</v>
      </c>
      <c r="G27" s="2">
        <v>0.72636111111116719</v>
      </c>
      <c r="H27" s="5">
        <f t="shared" ref="H27" si="5">$G27*60/H12</f>
        <v>1.5014291414600029</v>
      </c>
      <c r="I27" s="5">
        <f t="shared" si="0"/>
        <v>2.1765097871009687</v>
      </c>
    </row>
    <row r="28" spans="1:10" x14ac:dyDescent="0.25">
      <c r="A28" s="8" t="s">
        <v>0</v>
      </c>
      <c r="B28" s="8" t="s">
        <v>7</v>
      </c>
      <c r="C28" s="9">
        <v>35.202432534201598</v>
      </c>
      <c r="D28" s="9">
        <v>80.865296935226496</v>
      </c>
      <c r="E28" s="9">
        <v>35.211776559343399</v>
      </c>
      <c r="F28" s="9">
        <v>80.857668910288197</v>
      </c>
      <c r="G28" s="2">
        <v>0.7789166666666425</v>
      </c>
      <c r="H28" s="5">
        <f t="shared" ref="H28" si="6">$G28*60/H13</f>
        <v>4.2057622740485625</v>
      </c>
      <c r="I28" s="5">
        <f t="shared" si="0"/>
        <v>1.6274934583073666</v>
      </c>
    </row>
    <row r="29" spans="1:10" x14ac:dyDescent="0.25">
      <c r="A29" s="8" t="s">
        <v>7</v>
      </c>
      <c r="B29" s="8" t="s">
        <v>24</v>
      </c>
      <c r="C29" s="9">
        <v>35.211776559343399</v>
      </c>
      <c r="D29" s="9">
        <v>80.857668910288197</v>
      </c>
      <c r="E29" s="9">
        <v>35.219480628072397</v>
      </c>
      <c r="F29" s="9">
        <v>80.845914131435094</v>
      </c>
      <c r="G29" s="2">
        <v>0.86441666666664041</v>
      </c>
      <c r="H29" s="5">
        <f t="shared" ref="H29" si="7">$G29*60/H14</f>
        <v>1.9850525937946071</v>
      </c>
      <c r="I29" s="5">
        <f t="shared" si="0"/>
        <v>2.3576442272267997</v>
      </c>
    </row>
    <row r="30" spans="1:10" x14ac:dyDescent="0.25">
      <c r="A30" s="8" t="s">
        <v>24</v>
      </c>
      <c r="B30" s="8" t="s">
        <v>23</v>
      </c>
      <c r="C30" s="9">
        <v>35.219480628072397</v>
      </c>
      <c r="D30" s="9">
        <v>80.845914131435094</v>
      </c>
      <c r="E30" s="9">
        <v>35.224534415441397</v>
      </c>
      <c r="F30" s="9">
        <v>80.837955470474398</v>
      </c>
      <c r="G30" s="2">
        <v>0.5726388888888696</v>
      </c>
      <c r="H30" s="5"/>
      <c r="I30" s="5">
        <f t="shared" si="0"/>
        <v>2.2310555266844507</v>
      </c>
    </row>
    <row r="31" spans="1:10" x14ac:dyDescent="0.25">
      <c r="A31" s="8" t="s">
        <v>23</v>
      </c>
      <c r="B31" s="8" t="s">
        <v>47</v>
      </c>
      <c r="C31" s="9">
        <v>35.224534415441397</v>
      </c>
      <c r="D31" s="9">
        <v>80.837955470474398</v>
      </c>
      <c r="E31" s="9">
        <v>35.229875664701702</v>
      </c>
      <c r="F31" s="9">
        <v>80.830358399610901</v>
      </c>
      <c r="G31" s="2">
        <v>0.56630555555556938</v>
      </c>
      <c r="H31" s="5"/>
      <c r="I31" s="5">
        <f t="shared" si="0"/>
        <v>1.4143954101752911</v>
      </c>
    </row>
    <row r="32" spans="1:10" x14ac:dyDescent="0.25">
      <c r="G32" s="13" t="s">
        <v>36</v>
      </c>
      <c r="H32" s="4">
        <v>0.51225694444444447</v>
      </c>
      <c r="I32" s="4">
        <v>0.30710648148148151</v>
      </c>
      <c r="J32" s="1"/>
    </row>
    <row r="33" spans="7:9" x14ac:dyDescent="0.25">
      <c r="G33" s="13" t="s">
        <v>37</v>
      </c>
      <c r="H33" s="5">
        <f>SUM(H21:H31)</f>
        <v>23.445905418077352</v>
      </c>
      <c r="I33" s="5">
        <f>SUM(I21:I31)</f>
        <v>26.86203455140388</v>
      </c>
    </row>
  </sheetData>
  <mergeCells count="2">
    <mergeCell ref="G19:G20"/>
    <mergeCell ref="G4:G5"/>
  </mergeCells>
  <pageMargins left="0.7" right="0.7" top="0.75" bottom="0.75" header="0.3" footer="0.3"/>
  <pageSetup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6B5D7-8A03-42C5-A66E-0876DDA9533E}">
  <dimension ref="A1:J29"/>
  <sheetViews>
    <sheetView workbookViewId="0">
      <selection activeCell="H29" sqref="H29:J29"/>
    </sheetView>
  </sheetViews>
  <sheetFormatPr defaultRowHeight="15" x14ac:dyDescent="0.25"/>
  <cols>
    <col min="1" max="1" width="25.5703125" bestFit="1" customWidth="1"/>
    <col min="2" max="2" width="25.140625" bestFit="1" customWidth="1"/>
    <col min="3" max="6" width="17.42578125" customWidth="1"/>
    <col min="7" max="7" width="15" bestFit="1" customWidth="1"/>
    <col min="8" max="9" width="9.42578125" customWidth="1"/>
    <col min="10" max="10" width="9.7109375" bestFit="1" customWidth="1"/>
  </cols>
  <sheetData>
    <row r="1" spans="1:10" x14ac:dyDescent="0.25">
      <c r="A1" s="15" t="s">
        <v>49</v>
      </c>
      <c r="B1" t="s">
        <v>55</v>
      </c>
    </row>
    <row r="2" spans="1:10" x14ac:dyDescent="0.25">
      <c r="A2" s="15" t="s">
        <v>51</v>
      </c>
      <c r="B2" t="s">
        <v>29</v>
      </c>
    </row>
    <row r="3" spans="1:10" x14ac:dyDescent="0.25">
      <c r="H3" s="10">
        <v>45041</v>
      </c>
      <c r="I3" s="11"/>
      <c r="J3" s="12">
        <v>45042</v>
      </c>
    </row>
    <row r="4" spans="1:10" ht="14.1" customHeight="1" x14ac:dyDescent="0.25">
      <c r="A4" s="6" t="s">
        <v>29</v>
      </c>
      <c r="B4" s="6"/>
      <c r="C4" s="6"/>
      <c r="D4" s="6"/>
      <c r="E4" s="6"/>
      <c r="F4" s="6"/>
      <c r="G4" s="16" t="s">
        <v>26</v>
      </c>
      <c r="H4" s="6" t="s">
        <v>57</v>
      </c>
      <c r="I4" s="6"/>
      <c r="J4" s="6"/>
    </row>
    <row r="5" spans="1:10" x14ac:dyDescent="0.25">
      <c r="A5" s="7" t="s">
        <v>27</v>
      </c>
      <c r="B5" s="7" t="s">
        <v>28</v>
      </c>
      <c r="C5" s="7" t="s">
        <v>39</v>
      </c>
      <c r="D5" s="7" t="s">
        <v>40</v>
      </c>
      <c r="E5" s="7" t="s">
        <v>41</v>
      </c>
      <c r="F5" s="7" t="s">
        <v>42</v>
      </c>
      <c r="G5" s="17"/>
      <c r="H5" s="7" t="s">
        <v>30</v>
      </c>
      <c r="I5" s="7" t="s">
        <v>31</v>
      </c>
      <c r="J5" s="7" t="s">
        <v>32</v>
      </c>
    </row>
    <row r="6" spans="1:10" x14ac:dyDescent="0.25">
      <c r="A6" s="8" t="s">
        <v>16</v>
      </c>
      <c r="B6" s="8" t="s">
        <v>15</v>
      </c>
      <c r="C6" s="14">
        <v>35.577840066934101</v>
      </c>
      <c r="D6" s="14">
        <v>80.855977063878797</v>
      </c>
      <c r="E6" s="14">
        <v>35.542263788968803</v>
      </c>
      <c r="F6" s="14">
        <v>80.859812610412504</v>
      </c>
      <c r="G6" s="2">
        <v>2.4797222222222728</v>
      </c>
      <c r="H6" s="3">
        <v>76.503722483709637</v>
      </c>
      <c r="I6" s="3">
        <v>71.827326034762962</v>
      </c>
      <c r="J6" s="3">
        <v>72.739330911995353</v>
      </c>
    </row>
    <row r="7" spans="1:10" x14ac:dyDescent="0.25">
      <c r="A7" s="8" t="s">
        <v>15</v>
      </c>
      <c r="B7" s="8" t="s">
        <v>17</v>
      </c>
      <c r="C7" s="14">
        <v>35.542263788968803</v>
      </c>
      <c r="D7" s="14">
        <v>80.859812610412504</v>
      </c>
      <c r="E7" s="14">
        <v>35.494607918429601</v>
      </c>
      <c r="F7" s="14">
        <v>80.870628955250794</v>
      </c>
      <c r="G7" s="2">
        <v>3.3602499999999464</v>
      </c>
      <c r="H7" s="3">
        <v>75.137737256285419</v>
      </c>
      <c r="I7" s="3">
        <v>70.112441444694113</v>
      </c>
      <c r="J7" s="3">
        <v>75.464381366020632</v>
      </c>
    </row>
    <row r="8" spans="1:10" x14ac:dyDescent="0.25">
      <c r="A8" s="8" t="s">
        <v>17</v>
      </c>
      <c r="B8" s="8" t="s">
        <v>13</v>
      </c>
      <c r="C8" s="14">
        <v>35.494607918429601</v>
      </c>
      <c r="D8" s="14">
        <v>80.870628955250794</v>
      </c>
      <c r="E8" s="14">
        <v>35.470375890212402</v>
      </c>
      <c r="F8" s="14">
        <v>80.8752870388292</v>
      </c>
      <c r="G8" s="2">
        <v>1.7191666666666947</v>
      </c>
      <c r="H8" s="3">
        <v>75.342445650780988</v>
      </c>
      <c r="I8" s="3">
        <v>71.565447796902262</v>
      </c>
      <c r="J8" s="3">
        <v>74.338884685935838</v>
      </c>
    </row>
    <row r="9" spans="1:10" x14ac:dyDescent="0.25">
      <c r="A9" s="8" t="s">
        <v>13</v>
      </c>
      <c r="B9" s="8" t="s">
        <v>12</v>
      </c>
      <c r="C9" s="14">
        <v>35.470375890212402</v>
      </c>
      <c r="D9" s="14">
        <v>80.8752870388292</v>
      </c>
      <c r="E9" s="14">
        <v>35.452045882010701</v>
      </c>
      <c r="F9" s="14">
        <v>80.871022583941397</v>
      </c>
      <c r="G9" s="2">
        <v>1.3163611111110587</v>
      </c>
      <c r="H9" s="3">
        <v>76.638196783902714</v>
      </c>
      <c r="I9" s="3">
        <v>66.739158397570861</v>
      </c>
      <c r="J9" s="3">
        <v>75.084174742098341</v>
      </c>
    </row>
    <row r="10" spans="1:10" x14ac:dyDescent="0.25">
      <c r="A10" s="8" t="s">
        <v>12</v>
      </c>
      <c r="B10" s="8" t="s">
        <v>11</v>
      </c>
      <c r="C10" s="14">
        <v>35.452045882010701</v>
      </c>
      <c r="D10" s="14">
        <v>80.871022583941397</v>
      </c>
      <c r="E10" s="14">
        <v>35.428364922400199</v>
      </c>
      <c r="F10" s="14">
        <v>80.866592288366405</v>
      </c>
      <c r="G10" s="2">
        <v>1.6789166666666606</v>
      </c>
      <c r="H10" s="3">
        <v>74.178799291467413</v>
      </c>
      <c r="I10" s="3">
        <v>70.500111739372684</v>
      </c>
      <c r="J10" s="3">
        <v>72.706921392942434</v>
      </c>
    </row>
    <row r="11" spans="1:10" x14ac:dyDescent="0.25">
      <c r="A11" s="8" t="s">
        <v>11</v>
      </c>
      <c r="B11" s="8" t="s">
        <v>10</v>
      </c>
      <c r="C11" s="14">
        <v>35.428364922400199</v>
      </c>
      <c r="D11" s="14">
        <v>80.866592288366405</v>
      </c>
      <c r="E11" s="14">
        <v>35.3923566024691</v>
      </c>
      <c r="F11" s="14">
        <v>80.852352657514899</v>
      </c>
      <c r="G11" s="2">
        <v>2.6243888888889071</v>
      </c>
      <c r="H11" s="3">
        <v>74.413277084984742</v>
      </c>
      <c r="I11" s="3">
        <v>70.688108377387778</v>
      </c>
      <c r="J11" s="3">
        <v>72.752363653131624</v>
      </c>
    </row>
    <row r="12" spans="1:10" x14ac:dyDescent="0.25">
      <c r="A12" s="8" t="s">
        <v>10</v>
      </c>
      <c r="B12" s="8" t="s">
        <v>9</v>
      </c>
      <c r="C12" s="14">
        <v>35.3923566024691</v>
      </c>
      <c r="D12" s="14">
        <v>80.852352657514899</v>
      </c>
      <c r="E12" s="14">
        <v>35.3360772008674</v>
      </c>
      <c r="F12" s="14">
        <v>80.848834794847306</v>
      </c>
      <c r="G12" s="2">
        <v>4.0198055555555641</v>
      </c>
      <c r="H12" s="3">
        <v>75.665064800115317</v>
      </c>
      <c r="I12" s="3">
        <v>75.495124925562848</v>
      </c>
      <c r="J12" s="3">
        <v>76.36378523769072</v>
      </c>
    </row>
    <row r="13" spans="1:10" x14ac:dyDescent="0.25">
      <c r="A13" s="8" t="s">
        <v>9</v>
      </c>
      <c r="B13" s="8" t="s">
        <v>8</v>
      </c>
      <c r="C13" s="14">
        <v>35.3360772008674</v>
      </c>
      <c r="D13" s="14">
        <v>80.848834794847306</v>
      </c>
      <c r="E13" s="14">
        <v>35.293685764719697</v>
      </c>
      <c r="F13" s="14">
        <v>80.851417573048394</v>
      </c>
      <c r="G13" s="2">
        <v>2.9425833333333848</v>
      </c>
      <c r="H13" s="3">
        <v>76.352722643674213</v>
      </c>
      <c r="I13" s="3">
        <v>75.859511542839329</v>
      </c>
      <c r="J13" s="3">
        <v>76.095043072555924</v>
      </c>
    </row>
    <row r="14" spans="1:10" x14ac:dyDescent="0.25">
      <c r="A14" s="8" t="s">
        <v>8</v>
      </c>
      <c r="B14" s="8" t="s">
        <v>48</v>
      </c>
      <c r="C14" s="14">
        <v>35.293685764719697</v>
      </c>
      <c r="D14" s="14">
        <v>80.851417573048394</v>
      </c>
      <c r="E14" s="14">
        <v>35.247690256583297</v>
      </c>
      <c r="F14" s="14">
        <v>80.846239870773999</v>
      </c>
      <c r="G14" s="2">
        <v>3.3643888888888398</v>
      </c>
      <c r="H14" s="3">
        <v>73.878795992503981</v>
      </c>
      <c r="I14" s="3">
        <v>71.268409472935858</v>
      </c>
      <c r="J14" s="3">
        <v>70.584354438866441</v>
      </c>
    </row>
    <row r="17" spans="1:10" ht="14.1" customHeight="1" x14ac:dyDescent="0.25">
      <c r="A17" s="6" t="s">
        <v>29</v>
      </c>
      <c r="B17" s="6"/>
      <c r="C17" s="6"/>
      <c r="D17" s="6"/>
      <c r="E17" s="6"/>
      <c r="F17" s="6"/>
      <c r="G17" s="16" t="s">
        <v>26</v>
      </c>
      <c r="H17" s="6" t="s">
        <v>58</v>
      </c>
      <c r="I17" s="6"/>
      <c r="J17" s="6"/>
    </row>
    <row r="18" spans="1:10" x14ac:dyDescent="0.25">
      <c r="A18" s="7" t="s">
        <v>27</v>
      </c>
      <c r="B18" s="7" t="s">
        <v>28</v>
      </c>
      <c r="C18" s="7" t="s">
        <v>39</v>
      </c>
      <c r="D18" s="7" t="s">
        <v>40</v>
      </c>
      <c r="E18" s="7" t="s">
        <v>41</v>
      </c>
      <c r="F18" s="7" t="s">
        <v>42</v>
      </c>
      <c r="G18" s="17"/>
      <c r="H18" s="7" t="s">
        <v>30</v>
      </c>
      <c r="I18" s="7" t="s">
        <v>31</v>
      </c>
      <c r="J18" s="7" t="s">
        <v>32</v>
      </c>
    </row>
    <row r="19" spans="1:10" x14ac:dyDescent="0.25">
      <c r="A19" s="8" t="s">
        <v>16</v>
      </c>
      <c r="B19" s="8" t="s">
        <v>15</v>
      </c>
      <c r="C19" s="14">
        <v>35.577840066934101</v>
      </c>
      <c r="D19" s="14">
        <v>80.855977063878797</v>
      </c>
      <c r="E19" s="14">
        <v>35.542263788968803</v>
      </c>
      <c r="F19" s="14">
        <v>80.859812610412504</v>
      </c>
      <c r="G19" s="2">
        <v>2.4797222222222728</v>
      </c>
      <c r="H19" s="5">
        <f>$G19*60/H6</f>
        <v>1.9447855411874584</v>
      </c>
      <c r="I19" s="5">
        <f t="shared" ref="I19:J19" si="0">$G19*60/I6</f>
        <v>2.0714029262530009</v>
      </c>
      <c r="J19" s="5">
        <f t="shared" si="0"/>
        <v>2.0454317006757163</v>
      </c>
    </row>
    <row r="20" spans="1:10" x14ac:dyDescent="0.25">
      <c r="A20" s="8" t="s">
        <v>15</v>
      </c>
      <c r="B20" s="8" t="s">
        <v>17</v>
      </c>
      <c r="C20" s="14">
        <v>35.542263788968803</v>
      </c>
      <c r="D20" s="14">
        <v>80.859812610412504</v>
      </c>
      <c r="E20" s="14">
        <v>35.494607918429601</v>
      </c>
      <c r="F20" s="14">
        <v>80.870628955250794</v>
      </c>
      <c r="G20" s="2">
        <v>3.3602499999999464</v>
      </c>
      <c r="H20" s="5">
        <f t="shared" ref="H20:J20" si="1">$G20*60/H7</f>
        <v>2.6832721793619263</v>
      </c>
      <c r="I20" s="5">
        <f t="shared" si="1"/>
        <v>2.875595198878278</v>
      </c>
      <c r="J20" s="5">
        <f t="shared" si="1"/>
        <v>2.6716577589381529</v>
      </c>
    </row>
    <row r="21" spans="1:10" x14ac:dyDescent="0.25">
      <c r="A21" s="8" t="s">
        <v>17</v>
      </c>
      <c r="B21" s="8" t="s">
        <v>13</v>
      </c>
      <c r="C21" s="14">
        <v>35.494607918429601</v>
      </c>
      <c r="D21" s="14">
        <v>80.870628955250794</v>
      </c>
      <c r="E21" s="14">
        <v>35.470375890212402</v>
      </c>
      <c r="F21" s="14">
        <v>80.8752870388292</v>
      </c>
      <c r="G21" s="2">
        <v>1.7191666666666947</v>
      </c>
      <c r="H21" s="5">
        <f t="shared" ref="H21:J21" si="2">$G21*60/H8</f>
        <v>1.369082183476114</v>
      </c>
      <c r="I21" s="5">
        <f t="shared" si="2"/>
        <v>1.4413380084301879</v>
      </c>
      <c r="J21" s="5">
        <f t="shared" si="2"/>
        <v>1.38756453551578</v>
      </c>
    </row>
    <row r="22" spans="1:10" x14ac:dyDescent="0.25">
      <c r="A22" s="8" t="s">
        <v>13</v>
      </c>
      <c r="B22" s="8" t="s">
        <v>12</v>
      </c>
      <c r="C22" s="14">
        <v>35.470375890212402</v>
      </c>
      <c r="D22" s="14">
        <v>80.8752870388292</v>
      </c>
      <c r="E22" s="14">
        <v>35.452045882010701</v>
      </c>
      <c r="F22" s="14">
        <v>80.871022583941397</v>
      </c>
      <c r="G22" s="2">
        <v>1.3163611111110587</v>
      </c>
      <c r="H22" s="5">
        <f t="shared" ref="H22:J22" si="3">$G22*60/H9</f>
        <v>1.0305783536291793</v>
      </c>
      <c r="I22" s="5">
        <f t="shared" si="3"/>
        <v>1.1834381577928059</v>
      </c>
      <c r="J22" s="5">
        <f t="shared" si="3"/>
        <v>1.0519083007564833</v>
      </c>
    </row>
    <row r="23" spans="1:10" x14ac:dyDescent="0.25">
      <c r="A23" s="8" t="s">
        <v>12</v>
      </c>
      <c r="B23" s="8" t="s">
        <v>11</v>
      </c>
      <c r="C23" s="14">
        <v>35.452045882010701</v>
      </c>
      <c r="D23" s="14">
        <v>80.871022583941397</v>
      </c>
      <c r="E23" s="14">
        <v>35.428364922400199</v>
      </c>
      <c r="F23" s="14">
        <v>80.866592288366405</v>
      </c>
      <c r="G23" s="2">
        <v>1.6789166666666606</v>
      </c>
      <c r="H23" s="5">
        <f t="shared" ref="H23:J23" si="4">$G23*60/H10</f>
        <v>1.3580025689575554</v>
      </c>
      <c r="I23" s="5">
        <f t="shared" si="4"/>
        <v>1.4288629835424995</v>
      </c>
      <c r="J23" s="5">
        <f t="shared" si="4"/>
        <v>1.3854939539466988</v>
      </c>
    </row>
    <row r="24" spans="1:10" x14ac:dyDescent="0.25">
      <c r="A24" s="8" t="s">
        <v>11</v>
      </c>
      <c r="B24" s="8" t="s">
        <v>10</v>
      </c>
      <c r="C24" s="14">
        <v>35.428364922400199</v>
      </c>
      <c r="D24" s="14">
        <v>80.866592288366405</v>
      </c>
      <c r="E24" s="14">
        <v>35.3923566024691</v>
      </c>
      <c r="F24" s="14">
        <v>80.852352657514899</v>
      </c>
      <c r="G24" s="2">
        <v>2.6243888888889071</v>
      </c>
      <c r="H24" s="5">
        <f t="shared" ref="H24:J24" si="5">$G24*60/H11</f>
        <v>2.1160650290068692</v>
      </c>
      <c r="I24" s="5">
        <f t="shared" si="5"/>
        <v>2.227578824045954</v>
      </c>
      <c r="J24" s="5">
        <f t="shared" si="5"/>
        <v>2.164374123761633</v>
      </c>
    </row>
    <row r="25" spans="1:10" x14ac:dyDescent="0.25">
      <c r="A25" s="8" t="s">
        <v>10</v>
      </c>
      <c r="B25" s="8" t="s">
        <v>9</v>
      </c>
      <c r="C25" s="14">
        <v>35.3923566024691</v>
      </c>
      <c r="D25" s="14">
        <v>80.852352657514899</v>
      </c>
      <c r="E25" s="14">
        <v>35.3360772008674</v>
      </c>
      <c r="F25" s="14">
        <v>80.848834794847306</v>
      </c>
      <c r="G25" s="2">
        <v>4.0198055555555641</v>
      </c>
      <c r="H25" s="5">
        <f t="shared" ref="H25:J25" si="6">$G25*60/H12</f>
        <v>3.187578494388156</v>
      </c>
      <c r="I25" s="5">
        <f t="shared" si="6"/>
        <v>3.194753748286955</v>
      </c>
      <c r="J25" s="5">
        <f t="shared" si="6"/>
        <v>3.158412493338413</v>
      </c>
    </row>
    <row r="26" spans="1:10" x14ac:dyDescent="0.25">
      <c r="A26" s="8" t="s">
        <v>9</v>
      </c>
      <c r="B26" s="8" t="s">
        <v>8</v>
      </c>
      <c r="C26" s="14">
        <v>35.3360772008674</v>
      </c>
      <c r="D26" s="14">
        <v>80.848834794847306</v>
      </c>
      <c r="E26" s="14">
        <v>35.293685764719697</v>
      </c>
      <c r="F26" s="14">
        <v>80.851417573048394</v>
      </c>
      <c r="G26" s="2">
        <v>2.9425833333333848</v>
      </c>
      <c r="H26" s="5">
        <f t="shared" ref="H26:J26" si="7">$G26*60/H13</f>
        <v>2.3123602392537679</v>
      </c>
      <c r="I26" s="5">
        <f t="shared" si="7"/>
        <v>2.327394369001428</v>
      </c>
      <c r="J26" s="5">
        <f t="shared" si="7"/>
        <v>2.3201905521186119</v>
      </c>
    </row>
    <row r="27" spans="1:10" x14ac:dyDescent="0.25">
      <c r="A27" s="8" t="s">
        <v>8</v>
      </c>
      <c r="B27" s="8" t="s">
        <v>48</v>
      </c>
      <c r="C27" s="14">
        <v>35.293685764719697</v>
      </c>
      <c r="D27" s="14">
        <v>80.851417573048394</v>
      </c>
      <c r="E27" s="14">
        <v>35.247690256583297</v>
      </c>
      <c r="F27" s="14">
        <v>80.846239870773999</v>
      </c>
      <c r="G27" s="2">
        <v>3.3643888888888398</v>
      </c>
      <c r="H27" s="5">
        <f t="shared" ref="H27:J27" si="8">$G27*60/H14</f>
        <v>2.7323581904855652</v>
      </c>
      <c r="I27" s="5">
        <f t="shared" si="8"/>
        <v>2.8324377494349426</v>
      </c>
      <c r="J27" s="5">
        <f t="shared" si="8"/>
        <v>2.8598877887048682</v>
      </c>
    </row>
    <row r="28" spans="1:10" x14ac:dyDescent="0.25">
      <c r="G28" s="13" t="s">
        <v>36</v>
      </c>
      <c r="H28" s="4">
        <v>0.45893518518518522</v>
      </c>
      <c r="I28" s="4">
        <v>0.77140046296296294</v>
      </c>
      <c r="J28" s="4">
        <v>0.36747685185185186</v>
      </c>
    </row>
    <row r="29" spans="1:10" x14ac:dyDescent="0.25">
      <c r="G29" s="13" t="s">
        <v>37</v>
      </c>
      <c r="H29" s="5">
        <f>SUM(H19:H27)</f>
        <v>18.734082779746593</v>
      </c>
      <c r="I29" s="5">
        <f t="shared" ref="I29:J29" si="9">SUM(I19:I27)</f>
        <v>19.58280196566605</v>
      </c>
      <c r="J29" s="5">
        <f t="shared" si="9"/>
        <v>19.044921207756357</v>
      </c>
    </row>
  </sheetData>
  <mergeCells count="2">
    <mergeCell ref="G4:G5"/>
    <mergeCell ref="G17:G18"/>
  </mergeCells>
  <pageMargins left="0.7" right="0.7" top="0.75" bottom="0.75" header="0.3" footer="0.3"/>
  <pageSetup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37FE0-C726-4DF6-96AF-6864D0F22F57}">
  <dimension ref="A1:J29"/>
  <sheetViews>
    <sheetView workbookViewId="0">
      <selection activeCell="H33" sqref="H33"/>
    </sheetView>
  </sheetViews>
  <sheetFormatPr defaultRowHeight="15" x14ac:dyDescent="0.25"/>
  <cols>
    <col min="1" max="1" width="25.140625" bestFit="1" customWidth="1"/>
    <col min="2" max="2" width="25.5703125" bestFit="1" customWidth="1"/>
    <col min="3" max="6" width="17.42578125" customWidth="1"/>
    <col min="7" max="7" width="15" bestFit="1" customWidth="1"/>
    <col min="8" max="9" width="9.42578125" customWidth="1"/>
    <col min="10" max="10" width="9.7109375" bestFit="1" customWidth="1"/>
  </cols>
  <sheetData>
    <row r="1" spans="1:10" x14ac:dyDescent="0.25">
      <c r="A1" s="15" t="s">
        <v>49</v>
      </c>
      <c r="B1" t="s">
        <v>55</v>
      </c>
    </row>
    <row r="2" spans="1:10" x14ac:dyDescent="0.25">
      <c r="A2" s="15" t="s">
        <v>51</v>
      </c>
      <c r="B2" t="s">
        <v>38</v>
      </c>
    </row>
    <row r="3" spans="1:10" x14ac:dyDescent="0.25">
      <c r="H3" s="10">
        <v>45041</v>
      </c>
      <c r="I3" s="11"/>
      <c r="J3" s="12">
        <v>45042</v>
      </c>
    </row>
    <row r="4" spans="1:10" ht="14.1" customHeight="1" x14ac:dyDescent="0.25">
      <c r="A4" s="6" t="s">
        <v>38</v>
      </c>
      <c r="B4" s="6"/>
      <c r="C4" s="6"/>
      <c r="D4" s="6"/>
      <c r="E4" s="6"/>
      <c r="F4" s="6"/>
      <c r="G4" s="16" t="s">
        <v>26</v>
      </c>
      <c r="H4" s="6" t="s">
        <v>57</v>
      </c>
      <c r="I4" s="6"/>
      <c r="J4" s="6"/>
    </row>
    <row r="5" spans="1:10" x14ac:dyDescent="0.25">
      <c r="A5" s="7" t="s">
        <v>27</v>
      </c>
      <c r="B5" s="7" t="s">
        <v>28</v>
      </c>
      <c r="C5" s="7" t="s">
        <v>39</v>
      </c>
      <c r="D5" s="7" t="s">
        <v>40</v>
      </c>
      <c r="E5" s="7" t="s">
        <v>41</v>
      </c>
      <c r="F5" s="7" t="s">
        <v>42</v>
      </c>
      <c r="G5" s="17"/>
      <c r="H5" s="7" t="s">
        <v>30</v>
      </c>
      <c r="I5" s="7" t="s">
        <v>31</v>
      </c>
      <c r="J5" s="7" t="s">
        <v>32</v>
      </c>
    </row>
    <row r="6" spans="1:10" x14ac:dyDescent="0.25">
      <c r="A6" s="8" t="s">
        <v>48</v>
      </c>
      <c r="B6" s="8" t="s">
        <v>8</v>
      </c>
      <c r="C6" s="14">
        <v>35.248167359325898</v>
      </c>
      <c r="D6" s="14">
        <v>80.845562431629006</v>
      </c>
      <c r="E6" s="14">
        <v>35.292542499217603</v>
      </c>
      <c r="F6" s="14">
        <v>80.851023474660906</v>
      </c>
      <c r="G6" s="2">
        <v>3.2668888888888921</v>
      </c>
      <c r="H6" s="3">
        <v>70.989014721594543</v>
      </c>
      <c r="I6" s="3"/>
      <c r="J6" s="3">
        <v>69.360094259967767</v>
      </c>
    </row>
    <row r="7" spans="1:10" x14ac:dyDescent="0.25">
      <c r="A7" s="8" t="s">
        <v>8</v>
      </c>
      <c r="B7" s="8" t="s">
        <v>9</v>
      </c>
      <c r="C7" s="14">
        <v>35.292542499217603</v>
      </c>
      <c r="D7" s="14">
        <v>80.851023474660906</v>
      </c>
      <c r="E7" s="14">
        <v>35.332460789542502</v>
      </c>
      <c r="F7" s="14">
        <v>80.848048162790604</v>
      </c>
      <c r="G7" s="2">
        <v>2.7679166666666566</v>
      </c>
      <c r="H7" s="3">
        <v>75.228894037313168</v>
      </c>
      <c r="I7" s="3">
        <v>75.18956050644033</v>
      </c>
      <c r="J7" s="3">
        <v>76.37476477575315</v>
      </c>
    </row>
    <row r="8" spans="1:10" x14ac:dyDescent="0.25">
      <c r="A8" s="8" t="s">
        <v>9</v>
      </c>
      <c r="B8" s="8" t="s">
        <v>10</v>
      </c>
      <c r="C8" s="14">
        <v>35.332460789542502</v>
      </c>
      <c r="D8" s="14">
        <v>80.848048162790604</v>
      </c>
      <c r="E8" s="14">
        <v>35.388345141915401</v>
      </c>
      <c r="F8" s="14">
        <v>80.849919719916002</v>
      </c>
      <c r="G8" s="2">
        <v>3.9891388888888635</v>
      </c>
      <c r="H8" s="3">
        <v>73.612774610376235</v>
      </c>
      <c r="I8" s="3">
        <v>73.492631133919261</v>
      </c>
      <c r="J8" s="3">
        <v>73.546658205651184</v>
      </c>
    </row>
    <row r="9" spans="1:10" x14ac:dyDescent="0.25">
      <c r="A9" s="8" t="s">
        <v>10</v>
      </c>
      <c r="B9" s="8" t="s">
        <v>11</v>
      </c>
      <c r="C9" s="14">
        <v>35.388345141915401</v>
      </c>
      <c r="D9" s="14">
        <v>80.849919719916002</v>
      </c>
      <c r="E9" s="14">
        <v>35.424905432911999</v>
      </c>
      <c r="F9" s="14">
        <v>80.863698393305199</v>
      </c>
      <c r="G9" s="2">
        <v>2.6582777777777622</v>
      </c>
      <c r="H9" s="3">
        <v>73.326128619872534</v>
      </c>
      <c r="I9" s="3">
        <v>73.370385568596902</v>
      </c>
      <c r="J9" s="3">
        <v>70.958871013218641</v>
      </c>
    </row>
    <row r="10" spans="1:10" x14ac:dyDescent="0.25">
      <c r="A10" s="8" t="s">
        <v>11</v>
      </c>
      <c r="B10" s="8" t="s">
        <v>12</v>
      </c>
      <c r="C10" s="14">
        <v>35.424905432911999</v>
      </c>
      <c r="D10" s="14">
        <v>80.863698393305199</v>
      </c>
      <c r="E10" s="14">
        <v>35.457245987673701</v>
      </c>
      <c r="F10" s="14">
        <v>80.873219817249407</v>
      </c>
      <c r="G10" s="2">
        <v>2.3044444444444085</v>
      </c>
      <c r="H10" s="3">
        <v>73.020224211821201</v>
      </c>
      <c r="I10" s="3">
        <v>69.331649467290148</v>
      </c>
      <c r="J10" s="3">
        <v>73.571978178537719</v>
      </c>
    </row>
    <row r="11" spans="1:10" x14ac:dyDescent="0.25">
      <c r="A11" s="8" t="s">
        <v>12</v>
      </c>
      <c r="B11" s="8" t="s">
        <v>13</v>
      </c>
      <c r="C11" s="14">
        <v>35.457245987673701</v>
      </c>
      <c r="D11" s="14">
        <v>80.873219817249407</v>
      </c>
      <c r="E11" s="14">
        <v>35.473240688237198</v>
      </c>
      <c r="F11" s="14">
        <v>80.874912156937995</v>
      </c>
      <c r="G11" s="2">
        <v>1.137416666666681</v>
      </c>
      <c r="H11" s="3">
        <v>73.365026087355048</v>
      </c>
      <c r="I11" s="3">
        <v>69.778587156074465</v>
      </c>
      <c r="J11" s="3">
        <v>75.624389983188635</v>
      </c>
    </row>
    <row r="12" spans="1:10" x14ac:dyDescent="0.25">
      <c r="A12" s="8" t="s">
        <v>13</v>
      </c>
      <c r="B12" s="8" t="s">
        <v>17</v>
      </c>
      <c r="C12" s="14">
        <v>35.473240688237198</v>
      </c>
      <c r="D12" s="14">
        <v>80.874912156937995</v>
      </c>
      <c r="E12" s="14">
        <v>35.488666501855803</v>
      </c>
      <c r="F12" s="14">
        <v>80.873284741784303</v>
      </c>
      <c r="G12" s="2">
        <v>1.0697499999999742</v>
      </c>
      <c r="H12" s="3">
        <v>67.726728622551093</v>
      </c>
      <c r="I12" s="3">
        <v>67.215833422433164</v>
      </c>
      <c r="J12" s="3">
        <v>73.959067712458037</v>
      </c>
    </row>
    <row r="13" spans="1:10" x14ac:dyDescent="0.25">
      <c r="A13" s="8" t="s">
        <v>17</v>
      </c>
      <c r="B13" s="8" t="s">
        <v>15</v>
      </c>
      <c r="C13" s="14">
        <v>35.488666501855803</v>
      </c>
      <c r="D13" s="14">
        <v>80.873284741784303</v>
      </c>
      <c r="E13" s="14">
        <v>35.542586828594203</v>
      </c>
      <c r="F13" s="14">
        <v>80.859517432797503</v>
      </c>
      <c r="G13" s="2">
        <v>3.8250000000000064</v>
      </c>
      <c r="H13" s="3">
        <v>70.08882707337898</v>
      </c>
      <c r="I13" s="3">
        <v>68.827699100503494</v>
      </c>
      <c r="J13" s="3">
        <v>70.309338484699254</v>
      </c>
    </row>
    <row r="14" spans="1:10" x14ac:dyDescent="0.25">
      <c r="A14" s="8" t="s">
        <v>15</v>
      </c>
      <c r="B14" s="8" t="s">
        <v>16</v>
      </c>
      <c r="C14" s="14">
        <v>35.542586828594203</v>
      </c>
      <c r="D14" s="14">
        <v>80.859517432797503</v>
      </c>
      <c r="E14" s="14">
        <v>35.570504816918699</v>
      </c>
      <c r="F14" s="14">
        <v>80.856694270011801</v>
      </c>
      <c r="G14" s="2">
        <v>1.9401944444444794</v>
      </c>
      <c r="H14" s="3">
        <v>71.180151581051106</v>
      </c>
      <c r="I14" s="3">
        <v>72.675241280321174</v>
      </c>
      <c r="J14" s="3">
        <v>72.986187626688817</v>
      </c>
    </row>
    <row r="17" spans="1:10" ht="14.1" customHeight="1" x14ac:dyDescent="0.25">
      <c r="A17" s="6" t="s">
        <v>38</v>
      </c>
      <c r="B17" s="6"/>
      <c r="C17" s="6"/>
      <c r="D17" s="6"/>
      <c r="E17" s="6"/>
      <c r="F17" s="6"/>
      <c r="G17" s="16" t="s">
        <v>26</v>
      </c>
      <c r="H17" s="6" t="s">
        <v>58</v>
      </c>
      <c r="I17" s="6"/>
      <c r="J17" s="6"/>
    </row>
    <row r="18" spans="1:10" x14ac:dyDescent="0.25">
      <c r="A18" s="7" t="s">
        <v>27</v>
      </c>
      <c r="B18" s="7" t="s">
        <v>28</v>
      </c>
      <c r="C18" s="7" t="s">
        <v>39</v>
      </c>
      <c r="D18" s="7" t="s">
        <v>40</v>
      </c>
      <c r="E18" s="7" t="s">
        <v>41</v>
      </c>
      <c r="F18" s="7" t="s">
        <v>42</v>
      </c>
      <c r="G18" s="17"/>
      <c r="H18" s="7" t="s">
        <v>30</v>
      </c>
      <c r="I18" s="7" t="s">
        <v>31</v>
      </c>
      <c r="J18" s="7" t="s">
        <v>32</v>
      </c>
    </row>
    <row r="19" spans="1:10" x14ac:dyDescent="0.25">
      <c r="A19" s="8" t="s">
        <v>48</v>
      </c>
      <c r="B19" s="8" t="s">
        <v>8</v>
      </c>
      <c r="C19" s="14">
        <v>35.248167359325898</v>
      </c>
      <c r="D19" s="14">
        <v>80.845562431629006</v>
      </c>
      <c r="E19" s="14">
        <v>35.292542499217603</v>
      </c>
      <c r="F19" s="14">
        <v>80.851023474660906</v>
      </c>
      <c r="G19" s="2">
        <v>3.2668888888888921</v>
      </c>
      <c r="H19" s="5">
        <f>$G19*60/H6</f>
        <v>2.7611783893896913</v>
      </c>
      <c r="I19" s="5"/>
      <c r="J19" s="5">
        <f t="shared" ref="J19" si="0">$G19*60/J6</f>
        <v>2.8260246100395743</v>
      </c>
    </row>
    <row r="20" spans="1:10" x14ac:dyDescent="0.25">
      <c r="A20" s="8" t="s">
        <v>8</v>
      </c>
      <c r="B20" s="8" t="s">
        <v>9</v>
      </c>
      <c r="C20" s="14">
        <v>35.292542499217603</v>
      </c>
      <c r="D20" s="14">
        <v>80.851023474660906</v>
      </c>
      <c r="E20" s="14">
        <v>35.332460789542502</v>
      </c>
      <c r="F20" s="14">
        <v>80.848048162790604</v>
      </c>
      <c r="G20" s="2">
        <v>2.7679166666666566</v>
      </c>
      <c r="H20" s="5">
        <f t="shared" ref="H20:J20" si="1">$G20*60/H7</f>
        <v>2.2075959260763156</v>
      </c>
      <c r="I20" s="5">
        <f t="shared" si="1"/>
        <v>2.2087507744612274</v>
      </c>
      <c r="J20" s="5">
        <f t="shared" si="1"/>
        <v>2.1744747821825507</v>
      </c>
    </row>
    <row r="21" spans="1:10" x14ac:dyDescent="0.25">
      <c r="A21" s="8" t="s">
        <v>9</v>
      </c>
      <c r="B21" s="8" t="s">
        <v>10</v>
      </c>
      <c r="C21" s="14">
        <v>35.332460789542502</v>
      </c>
      <c r="D21" s="14">
        <v>80.848048162790604</v>
      </c>
      <c r="E21" s="14">
        <v>35.388345141915401</v>
      </c>
      <c r="F21" s="14">
        <v>80.849919719916002</v>
      </c>
      <c r="G21" s="2">
        <v>3.9891388888888635</v>
      </c>
      <c r="H21" s="5">
        <f t="shared" ref="H21:J21" si="2">$G21*60/H8</f>
        <v>3.2514510504484369</v>
      </c>
      <c r="I21" s="5">
        <f t="shared" si="2"/>
        <v>3.2567664218904895</v>
      </c>
      <c r="J21" s="5">
        <f t="shared" si="2"/>
        <v>3.2543740147113951</v>
      </c>
    </row>
    <row r="22" spans="1:10" x14ac:dyDescent="0.25">
      <c r="A22" s="8" t="s">
        <v>10</v>
      </c>
      <c r="B22" s="8" t="s">
        <v>11</v>
      </c>
      <c r="C22" s="14">
        <v>35.388345141915401</v>
      </c>
      <c r="D22" s="14">
        <v>80.849919719916002</v>
      </c>
      <c r="E22" s="14">
        <v>35.424905432911999</v>
      </c>
      <c r="F22" s="14">
        <v>80.863698393305199</v>
      </c>
      <c r="G22" s="2">
        <v>2.6582777777777622</v>
      </c>
      <c r="H22" s="5">
        <f t="shared" ref="H22:J22" si="3">$G22*60/H9</f>
        <v>2.1751682472356739</v>
      </c>
      <c r="I22" s="5">
        <f t="shared" si="3"/>
        <v>2.1738561877604683</v>
      </c>
      <c r="J22" s="5">
        <f t="shared" si="3"/>
        <v>2.2477339956121023</v>
      </c>
    </row>
    <row r="23" spans="1:10" x14ac:dyDescent="0.25">
      <c r="A23" s="8" t="s">
        <v>11</v>
      </c>
      <c r="B23" s="8" t="s">
        <v>12</v>
      </c>
      <c r="C23" s="14">
        <v>35.424905432911999</v>
      </c>
      <c r="D23" s="14">
        <v>80.863698393305199</v>
      </c>
      <c r="E23" s="14">
        <v>35.457245987673701</v>
      </c>
      <c r="F23" s="14">
        <v>80.873219817249407</v>
      </c>
      <c r="G23" s="2">
        <v>2.3044444444444085</v>
      </c>
      <c r="H23" s="5">
        <f t="shared" ref="H23:J23" si="4">$G23*60/H10</f>
        <v>1.8935393332342112</v>
      </c>
      <c r="I23" s="5">
        <f t="shared" si="4"/>
        <v>1.9942792033513799</v>
      </c>
      <c r="J23" s="5">
        <f t="shared" si="4"/>
        <v>1.8793387114198787</v>
      </c>
    </row>
    <row r="24" spans="1:10" x14ac:dyDescent="0.25">
      <c r="A24" s="8" t="s">
        <v>12</v>
      </c>
      <c r="B24" s="8" t="s">
        <v>13</v>
      </c>
      <c r="C24" s="14">
        <v>35.457245987673701</v>
      </c>
      <c r="D24" s="14">
        <v>80.873219817249407</v>
      </c>
      <c r="E24" s="14">
        <v>35.473240688237198</v>
      </c>
      <c r="F24" s="14">
        <v>80.874912156937995</v>
      </c>
      <c r="G24" s="2">
        <v>1.137416666666681</v>
      </c>
      <c r="H24" s="5">
        <f t="shared" ref="H24:J24" si="5">$G24*60/H11</f>
        <v>0.93021162316145267</v>
      </c>
      <c r="I24" s="5">
        <f t="shared" si="5"/>
        <v>0.9780220950498264</v>
      </c>
      <c r="J24" s="5">
        <f t="shared" si="5"/>
        <v>0.90242050236929883</v>
      </c>
    </row>
    <row r="25" spans="1:10" x14ac:dyDescent="0.25">
      <c r="A25" s="8" t="s">
        <v>13</v>
      </c>
      <c r="B25" s="8" t="s">
        <v>17</v>
      </c>
      <c r="C25" s="14">
        <v>35.473240688237198</v>
      </c>
      <c r="D25" s="14">
        <v>80.874912156937995</v>
      </c>
      <c r="E25" s="14">
        <v>35.488666501855803</v>
      </c>
      <c r="F25" s="14">
        <v>80.873284741784303</v>
      </c>
      <c r="G25" s="2">
        <v>1.0697499999999742</v>
      </c>
      <c r="H25" s="5">
        <f t="shared" ref="H25:J25" si="6">$G25*60/H12</f>
        <v>0.94770560021743999</v>
      </c>
      <c r="I25" s="5">
        <f t="shared" si="6"/>
        <v>0.95490893636047403</v>
      </c>
      <c r="J25" s="5">
        <f t="shared" si="6"/>
        <v>0.86784490374514023</v>
      </c>
    </row>
    <row r="26" spans="1:10" x14ac:dyDescent="0.25">
      <c r="A26" s="8" t="s">
        <v>17</v>
      </c>
      <c r="B26" s="8" t="s">
        <v>15</v>
      </c>
      <c r="C26" s="14">
        <v>35.488666501855803</v>
      </c>
      <c r="D26" s="14">
        <v>80.873284741784303</v>
      </c>
      <c r="E26" s="14">
        <v>35.542586828594203</v>
      </c>
      <c r="F26" s="14">
        <v>80.859517432797503</v>
      </c>
      <c r="G26" s="2">
        <v>3.8250000000000064</v>
      </c>
      <c r="H26" s="5">
        <f t="shared" ref="H26:J26" si="7">$G26*60/H13</f>
        <v>3.274416331146861</v>
      </c>
      <c r="I26" s="5">
        <f t="shared" si="7"/>
        <v>3.3344133684445882</v>
      </c>
      <c r="J26" s="5">
        <f t="shared" si="7"/>
        <v>3.264146768354879</v>
      </c>
    </row>
    <row r="27" spans="1:10" x14ac:dyDescent="0.25">
      <c r="A27" s="8" t="s">
        <v>15</v>
      </c>
      <c r="B27" s="8" t="s">
        <v>16</v>
      </c>
      <c r="C27" s="14">
        <v>35.542586828594203</v>
      </c>
      <c r="D27" s="14">
        <v>80.859517432797503</v>
      </c>
      <c r="E27" s="14">
        <v>35.570504816918699</v>
      </c>
      <c r="F27" s="14">
        <v>80.856694270011801</v>
      </c>
      <c r="G27" s="2">
        <v>1.9401944444444794</v>
      </c>
      <c r="H27" s="5">
        <f t="shared" ref="H27:J27" si="8">$G27*60/H14</f>
        <v>1.6354512329762831</v>
      </c>
      <c r="I27" s="5">
        <f t="shared" si="8"/>
        <v>1.6018064008573225</v>
      </c>
      <c r="J27" s="5">
        <f t="shared" si="8"/>
        <v>1.5949821528162758</v>
      </c>
    </row>
    <row r="28" spans="1:10" x14ac:dyDescent="0.25">
      <c r="G28" s="13" t="s">
        <v>36</v>
      </c>
      <c r="H28" s="4">
        <v>0.4314351851851852</v>
      </c>
      <c r="I28" s="4">
        <v>0.73474537037037047</v>
      </c>
      <c r="J28" s="4">
        <v>0.33511574074074074</v>
      </c>
    </row>
    <row r="29" spans="1:10" x14ac:dyDescent="0.25">
      <c r="G29" s="13" t="s">
        <v>37</v>
      </c>
      <c r="H29" s="5">
        <f>SUM(H19:H27)</f>
        <v>19.076717733886365</v>
      </c>
      <c r="I29" s="5">
        <f t="shared" ref="I29:J29" si="9">SUM(I19:I27)</f>
        <v>16.502803388175778</v>
      </c>
      <c r="J29" s="5">
        <f t="shared" si="9"/>
        <v>19.011340441251093</v>
      </c>
    </row>
  </sheetData>
  <mergeCells count="2">
    <mergeCell ref="G4:G5"/>
    <mergeCell ref="G17:G18"/>
  </mergeCells>
  <pageMargins left="0.7" right="0.7" top="0.75" bottom="0.75" header="0.3" footer="0.3"/>
  <pageSetup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BAFB6-BC3F-4AB3-8172-B100280AA573}">
  <dimension ref="A1:I29"/>
  <sheetViews>
    <sheetView workbookViewId="0">
      <selection activeCell="I32" sqref="I32"/>
    </sheetView>
  </sheetViews>
  <sheetFormatPr defaultRowHeight="15" x14ac:dyDescent="0.25"/>
  <cols>
    <col min="1" max="1" width="16.5703125" bestFit="1" customWidth="1"/>
    <col min="2" max="2" width="17.42578125" bestFit="1" customWidth="1"/>
    <col min="3" max="6" width="17.42578125" customWidth="1"/>
    <col min="7" max="7" width="15" bestFit="1" customWidth="1"/>
    <col min="8" max="9" width="11.5703125" customWidth="1"/>
  </cols>
  <sheetData>
    <row r="1" spans="1:9" x14ac:dyDescent="0.25">
      <c r="A1" s="15" t="s">
        <v>49</v>
      </c>
      <c r="B1" t="s">
        <v>56</v>
      </c>
    </row>
    <row r="2" spans="1:9" x14ac:dyDescent="0.25">
      <c r="A2" s="15" t="s">
        <v>51</v>
      </c>
      <c r="B2" t="s">
        <v>29</v>
      </c>
    </row>
    <row r="3" spans="1:9" x14ac:dyDescent="0.25">
      <c r="H3" s="12">
        <v>45041</v>
      </c>
      <c r="I3" s="12">
        <v>45042</v>
      </c>
    </row>
    <row r="4" spans="1:9" ht="14.1" customHeight="1" x14ac:dyDescent="0.25">
      <c r="A4" s="6" t="s">
        <v>29</v>
      </c>
      <c r="B4" s="6"/>
      <c r="C4" s="6"/>
      <c r="D4" s="6"/>
      <c r="E4" s="6"/>
      <c r="F4" s="6"/>
      <c r="G4" s="16" t="s">
        <v>26</v>
      </c>
      <c r="H4" s="6" t="s">
        <v>57</v>
      </c>
      <c r="I4" s="6"/>
    </row>
    <row r="5" spans="1:9" x14ac:dyDescent="0.25">
      <c r="A5" s="7" t="s">
        <v>27</v>
      </c>
      <c r="B5" s="7" t="s">
        <v>28</v>
      </c>
      <c r="C5" s="7" t="s">
        <v>39</v>
      </c>
      <c r="D5" s="7" t="s">
        <v>40</v>
      </c>
      <c r="E5" s="7" t="s">
        <v>41</v>
      </c>
      <c r="F5" s="7" t="s">
        <v>42</v>
      </c>
      <c r="G5" s="17"/>
      <c r="H5" s="7" t="s">
        <v>30</v>
      </c>
      <c r="I5" s="7" t="s">
        <v>31</v>
      </c>
    </row>
    <row r="6" spans="1:9" x14ac:dyDescent="0.25">
      <c r="A6" s="8" t="s">
        <v>16</v>
      </c>
      <c r="B6" s="8" t="s">
        <v>15</v>
      </c>
      <c r="C6" s="14">
        <v>35.577840066934101</v>
      </c>
      <c r="D6" s="14">
        <v>80.855977063878797</v>
      </c>
      <c r="E6" s="14">
        <v>35.542270999370601</v>
      </c>
      <c r="F6" s="14">
        <v>80.8598639819065</v>
      </c>
      <c r="G6" s="2">
        <v>2.4988055555556534</v>
      </c>
      <c r="H6" s="3">
        <v>64.081281102006443</v>
      </c>
      <c r="I6" s="3">
        <v>66.117142737266406</v>
      </c>
    </row>
    <row r="7" spans="1:9" x14ac:dyDescent="0.25">
      <c r="A7" s="8" t="s">
        <v>15</v>
      </c>
      <c r="B7" s="8" t="s">
        <v>17</v>
      </c>
      <c r="C7" s="14">
        <v>35.542270999370601</v>
      </c>
      <c r="D7" s="14">
        <v>80.8598639819065</v>
      </c>
      <c r="E7" s="14">
        <v>35.494607918429601</v>
      </c>
      <c r="F7" s="14">
        <v>80.870628955250794</v>
      </c>
      <c r="G7" s="2">
        <v>3.3412499999998637</v>
      </c>
      <c r="H7" s="3">
        <v>68.271654092882201</v>
      </c>
      <c r="I7" s="3">
        <v>69.437596213942143</v>
      </c>
    </row>
    <row r="8" spans="1:9" x14ac:dyDescent="0.25">
      <c r="A8" s="8" t="s">
        <v>17</v>
      </c>
      <c r="B8" s="8" t="s">
        <v>13</v>
      </c>
      <c r="C8" s="14">
        <v>35.494607918429601</v>
      </c>
      <c r="D8" s="14">
        <v>80.870628955250794</v>
      </c>
      <c r="E8" s="14">
        <v>35.470381091569102</v>
      </c>
      <c r="F8" s="14">
        <v>80.875399868973005</v>
      </c>
      <c r="G8" s="2">
        <v>1.7246111111111144</v>
      </c>
      <c r="H8" s="3">
        <v>55.905028046340114</v>
      </c>
      <c r="I8" s="3">
        <v>35.094177682481437</v>
      </c>
    </row>
    <row r="9" spans="1:9" x14ac:dyDescent="0.25">
      <c r="A9" s="8" t="s">
        <v>13</v>
      </c>
      <c r="B9" s="8" t="s">
        <v>12</v>
      </c>
      <c r="C9" s="14">
        <v>35.470381091569102</v>
      </c>
      <c r="D9" s="14">
        <v>80.875399868973005</v>
      </c>
      <c r="E9" s="14">
        <v>35.451998648837403</v>
      </c>
      <c r="F9" s="14">
        <v>80.871122074406202</v>
      </c>
      <c r="G9" s="2">
        <v>1.316055555555586</v>
      </c>
      <c r="H9" s="3">
        <v>15.325177670742816</v>
      </c>
      <c r="I9" s="3">
        <v>53.920238799086128</v>
      </c>
    </row>
    <row r="10" spans="1:9" x14ac:dyDescent="0.25">
      <c r="A10" s="8" t="s">
        <v>12</v>
      </c>
      <c r="B10" s="8" t="s">
        <v>11</v>
      </c>
      <c r="C10" s="14">
        <v>35.451998648837403</v>
      </c>
      <c r="D10" s="14">
        <v>80.871122074406202</v>
      </c>
      <c r="E10" s="14">
        <v>35.428364922400199</v>
      </c>
      <c r="F10" s="14">
        <v>80.866592288366405</v>
      </c>
      <c r="G10" s="2">
        <v>1.6612777777778049</v>
      </c>
      <c r="H10" s="3">
        <v>40.970865418783859</v>
      </c>
      <c r="I10" s="3">
        <v>24.788100497439199</v>
      </c>
    </row>
    <row r="11" spans="1:9" x14ac:dyDescent="0.25">
      <c r="A11" s="8" t="s">
        <v>11</v>
      </c>
      <c r="B11" s="8" t="s">
        <v>10</v>
      </c>
      <c r="C11" s="14">
        <v>35.428364922400199</v>
      </c>
      <c r="D11" s="14">
        <v>80.866592288366405</v>
      </c>
      <c r="E11" s="14">
        <v>35.3923566024691</v>
      </c>
      <c r="F11" s="14">
        <v>80.852352657514899</v>
      </c>
      <c r="G11" s="2">
        <v>2.6285833333333049</v>
      </c>
      <c r="H11" s="3">
        <v>34.400421467863325</v>
      </c>
      <c r="I11" s="3">
        <v>31.199133004290658</v>
      </c>
    </row>
    <row r="12" spans="1:9" x14ac:dyDescent="0.25">
      <c r="A12" s="8" t="s">
        <v>10</v>
      </c>
      <c r="B12" s="8" t="s">
        <v>9</v>
      </c>
      <c r="C12" s="14">
        <v>35.3923566024691</v>
      </c>
      <c r="D12" s="14">
        <v>80.852352657514899</v>
      </c>
      <c r="E12" s="14">
        <v>35.3360772008674</v>
      </c>
      <c r="F12" s="14">
        <v>80.848834794847306</v>
      </c>
      <c r="G12" s="2">
        <v>4.0448055555554969</v>
      </c>
      <c r="H12" s="3">
        <v>64.668563845092024</v>
      </c>
      <c r="I12" s="3">
        <v>66.896444698250505</v>
      </c>
    </row>
    <row r="13" spans="1:9" x14ac:dyDescent="0.25">
      <c r="A13" s="8" t="s">
        <v>9</v>
      </c>
      <c r="B13" s="8" t="s">
        <v>8</v>
      </c>
      <c r="C13" s="14">
        <v>35.3360772008674</v>
      </c>
      <c r="D13" s="14">
        <v>80.848834794847306</v>
      </c>
      <c r="E13" s="14">
        <v>35.293685764719697</v>
      </c>
      <c r="F13" s="14">
        <v>80.851417573048394</v>
      </c>
      <c r="G13" s="2">
        <v>2.9506111111111828</v>
      </c>
      <c r="H13" s="3">
        <v>68.678785390167732</v>
      </c>
      <c r="I13" s="3">
        <v>71.678211853287749</v>
      </c>
    </row>
    <row r="14" spans="1:9" x14ac:dyDescent="0.25">
      <c r="A14" s="8" t="s">
        <v>8</v>
      </c>
      <c r="B14" s="8" t="s">
        <v>48</v>
      </c>
      <c r="C14" s="14">
        <v>35.293685764719697</v>
      </c>
      <c r="D14" s="14">
        <v>80.851417573048394</v>
      </c>
      <c r="E14" s="14">
        <v>35.247690256583297</v>
      </c>
      <c r="F14" s="14">
        <v>80.846239870773999</v>
      </c>
      <c r="G14" s="2">
        <v>3.3575277777777579</v>
      </c>
      <c r="H14" s="3"/>
      <c r="I14" s="3">
        <v>30.121142368692208</v>
      </c>
    </row>
    <row r="17" spans="1:9" ht="14.1" customHeight="1" x14ac:dyDescent="0.25">
      <c r="A17" s="6" t="s">
        <v>29</v>
      </c>
      <c r="B17" s="6"/>
      <c r="C17" s="6"/>
      <c r="D17" s="6"/>
      <c r="E17" s="6"/>
      <c r="F17" s="6"/>
      <c r="G17" s="16" t="s">
        <v>26</v>
      </c>
      <c r="H17" s="6" t="s">
        <v>58</v>
      </c>
      <c r="I17" s="6"/>
    </row>
    <row r="18" spans="1:9" x14ac:dyDescent="0.25">
      <c r="A18" s="7" t="s">
        <v>27</v>
      </c>
      <c r="B18" s="7" t="s">
        <v>28</v>
      </c>
      <c r="C18" s="7" t="s">
        <v>39</v>
      </c>
      <c r="D18" s="7" t="s">
        <v>40</v>
      </c>
      <c r="E18" s="7" t="s">
        <v>41</v>
      </c>
      <c r="F18" s="7" t="s">
        <v>42</v>
      </c>
      <c r="G18" s="17"/>
      <c r="H18" s="7" t="s">
        <v>30</v>
      </c>
      <c r="I18" s="7" t="s">
        <v>31</v>
      </c>
    </row>
    <row r="19" spans="1:9" x14ac:dyDescent="0.25">
      <c r="A19" s="8" t="s">
        <v>16</v>
      </c>
      <c r="B19" s="8" t="s">
        <v>15</v>
      </c>
      <c r="C19" s="14">
        <v>35.577840066934101</v>
      </c>
      <c r="D19" s="14">
        <v>80.855977063878797</v>
      </c>
      <c r="E19" s="14">
        <v>35.542270999370601</v>
      </c>
      <c r="F19" s="14">
        <v>80.8598639819065</v>
      </c>
      <c r="G19" s="2">
        <v>2.4988055555556534</v>
      </c>
      <c r="H19" s="5">
        <f>$G19*60/H6</f>
        <v>2.3396588013694504</v>
      </c>
      <c r="I19" s="5">
        <f t="shared" ref="I19:I27" si="0">$G19*60/I6</f>
        <v>2.2676166441299235</v>
      </c>
    </row>
    <row r="20" spans="1:9" x14ac:dyDescent="0.25">
      <c r="A20" s="8" t="s">
        <v>15</v>
      </c>
      <c r="B20" s="8" t="s">
        <v>17</v>
      </c>
      <c r="C20" s="14">
        <v>35.542270999370601</v>
      </c>
      <c r="D20" s="14">
        <v>80.8598639819065</v>
      </c>
      <c r="E20" s="14">
        <v>35.494607918429601</v>
      </c>
      <c r="F20" s="14">
        <v>80.870628955250794</v>
      </c>
      <c r="G20" s="2">
        <v>3.3412499999998637</v>
      </c>
      <c r="H20" s="5">
        <f t="shared" ref="H20" si="1">$G20*60/H7</f>
        <v>2.9364309780344513</v>
      </c>
      <c r="I20" s="5">
        <f t="shared" si="0"/>
        <v>2.8871247124153636</v>
      </c>
    </row>
    <row r="21" spans="1:9" x14ac:dyDescent="0.25">
      <c r="A21" s="8" t="s">
        <v>17</v>
      </c>
      <c r="B21" s="8" t="s">
        <v>13</v>
      </c>
      <c r="C21" s="14">
        <v>35.494607918429601</v>
      </c>
      <c r="D21" s="14">
        <v>80.870628955250794</v>
      </c>
      <c r="E21" s="14">
        <v>35.470381091569102</v>
      </c>
      <c r="F21" s="14">
        <v>80.875399868973005</v>
      </c>
      <c r="G21" s="2">
        <v>1.7246111111111144</v>
      </c>
      <c r="H21" s="5">
        <f t="shared" ref="H21" si="2">$G21*60/H8</f>
        <v>1.8509366739051494</v>
      </c>
      <c r="I21" s="5">
        <f t="shared" si="0"/>
        <v>2.9485422796591436</v>
      </c>
    </row>
    <row r="22" spans="1:9" x14ac:dyDescent="0.25">
      <c r="A22" s="8" t="s">
        <v>13</v>
      </c>
      <c r="B22" s="8" t="s">
        <v>12</v>
      </c>
      <c r="C22" s="14">
        <v>35.470381091569102</v>
      </c>
      <c r="D22" s="14">
        <v>80.875399868973005</v>
      </c>
      <c r="E22" s="14">
        <v>35.451998648837403</v>
      </c>
      <c r="F22" s="14">
        <v>80.871122074406202</v>
      </c>
      <c r="G22" s="2">
        <v>1.316055555555586</v>
      </c>
      <c r="H22" s="5">
        <f t="shared" ref="H22" si="3">$G22*60/H9</f>
        <v>5.1525231896060477</v>
      </c>
      <c r="I22" s="5">
        <f t="shared" si="0"/>
        <v>1.4644470256810782</v>
      </c>
    </row>
    <row r="23" spans="1:9" x14ac:dyDescent="0.25">
      <c r="A23" s="8" t="s">
        <v>12</v>
      </c>
      <c r="B23" s="8" t="s">
        <v>11</v>
      </c>
      <c r="C23" s="14">
        <v>35.451998648837403</v>
      </c>
      <c r="D23" s="14">
        <v>80.871122074406202</v>
      </c>
      <c r="E23" s="14">
        <v>35.428364922400199</v>
      </c>
      <c r="F23" s="14">
        <v>80.866592288366405</v>
      </c>
      <c r="G23" s="2">
        <v>1.6612777777778049</v>
      </c>
      <c r="H23" s="5">
        <f t="shared" ref="H23" si="4">$G23*60/H10</f>
        <v>2.4328670055617048</v>
      </c>
      <c r="I23" s="5">
        <f t="shared" si="0"/>
        <v>4.0211498528080298</v>
      </c>
    </row>
    <row r="24" spans="1:9" x14ac:dyDescent="0.25">
      <c r="A24" s="8" t="s">
        <v>11</v>
      </c>
      <c r="B24" s="8" t="s">
        <v>10</v>
      </c>
      <c r="C24" s="14">
        <v>35.428364922400199</v>
      </c>
      <c r="D24" s="14">
        <v>80.866592288366405</v>
      </c>
      <c r="E24" s="14">
        <v>35.3923566024691</v>
      </c>
      <c r="F24" s="14">
        <v>80.852352657514899</v>
      </c>
      <c r="G24" s="2">
        <v>2.6285833333333049</v>
      </c>
      <c r="H24" s="5">
        <f t="shared" ref="H24" si="5">$G24*60/H11</f>
        <v>4.5846822006914874</v>
      </c>
      <c r="I24" s="5">
        <f t="shared" si="0"/>
        <v>5.0551084217086597</v>
      </c>
    </row>
    <row r="25" spans="1:9" x14ac:dyDescent="0.25">
      <c r="A25" s="8" t="s">
        <v>10</v>
      </c>
      <c r="B25" s="8" t="s">
        <v>9</v>
      </c>
      <c r="C25" s="14">
        <v>35.3923566024691</v>
      </c>
      <c r="D25" s="14">
        <v>80.852352657514899</v>
      </c>
      <c r="E25" s="14">
        <v>35.3360772008674</v>
      </c>
      <c r="F25" s="14">
        <v>80.848834794847306</v>
      </c>
      <c r="G25" s="2">
        <v>4.0448055555554969</v>
      </c>
      <c r="H25" s="5">
        <f t="shared" ref="H25" si="6">$G25*60/H12</f>
        <v>3.7528022721313063</v>
      </c>
      <c r="I25" s="5">
        <f t="shared" si="0"/>
        <v>3.6278210961437933</v>
      </c>
    </row>
    <row r="26" spans="1:9" x14ac:dyDescent="0.25">
      <c r="A26" s="8" t="s">
        <v>9</v>
      </c>
      <c r="B26" s="8" t="s">
        <v>8</v>
      </c>
      <c r="C26" s="14">
        <v>35.3360772008674</v>
      </c>
      <c r="D26" s="14">
        <v>80.848834794847306</v>
      </c>
      <c r="E26" s="14">
        <v>35.293685764719697</v>
      </c>
      <c r="F26" s="14">
        <v>80.851417573048394</v>
      </c>
      <c r="G26" s="2">
        <v>2.9506111111111828</v>
      </c>
      <c r="H26" s="5">
        <f t="shared" ref="H26" si="7">$G26*60/H13</f>
        <v>2.5777489462126697</v>
      </c>
      <c r="I26" s="5">
        <f t="shared" si="0"/>
        <v>2.4698811827090887</v>
      </c>
    </row>
    <row r="27" spans="1:9" x14ac:dyDescent="0.25">
      <c r="A27" s="8" t="s">
        <v>8</v>
      </c>
      <c r="B27" s="8" t="s">
        <v>48</v>
      </c>
      <c r="C27" s="14">
        <v>35.293685764719697</v>
      </c>
      <c r="D27" s="14">
        <v>80.851417573048394</v>
      </c>
      <c r="E27" s="14">
        <v>35.247690256583297</v>
      </c>
      <c r="F27" s="14">
        <v>80.846239870773999</v>
      </c>
      <c r="G27" s="2">
        <v>3.3575277777777579</v>
      </c>
      <c r="H27" s="5"/>
      <c r="I27" s="5">
        <f t="shared" si="0"/>
        <v>6.6880486868935458</v>
      </c>
    </row>
    <row r="28" spans="1:9" x14ac:dyDescent="0.25">
      <c r="G28" s="13" t="s">
        <v>36</v>
      </c>
      <c r="H28" s="4">
        <v>0.77143518518518517</v>
      </c>
      <c r="I28" s="4">
        <v>0.36737268518518523</v>
      </c>
    </row>
    <row r="29" spans="1:9" x14ac:dyDescent="0.25">
      <c r="G29" s="13" t="s">
        <v>37</v>
      </c>
      <c r="H29" s="5">
        <f>SUM(H19:H27)</f>
        <v>25.627650067512267</v>
      </c>
      <c r="I29" s="5">
        <f>SUM(I19:I27)</f>
        <v>31.429739902148626</v>
      </c>
    </row>
  </sheetData>
  <mergeCells count="2">
    <mergeCell ref="G4:G5"/>
    <mergeCell ref="G17:G18"/>
  </mergeCells>
  <pageMargins left="0.7" right="0.7" top="0.75" bottom="0.75" header="0.3" footer="0.3"/>
  <pageSetup orientation="portrait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F38D0-F03F-4C2D-BB11-9208924C2910}">
  <dimension ref="A1:I29"/>
  <sheetViews>
    <sheetView tabSelected="1" workbookViewId="0">
      <selection activeCell="H25" sqref="H25:I25"/>
    </sheetView>
  </sheetViews>
  <sheetFormatPr defaultRowHeight="15" x14ac:dyDescent="0.25"/>
  <cols>
    <col min="1" max="1" width="25.140625" bestFit="1" customWidth="1"/>
    <col min="2" max="2" width="25.5703125" bestFit="1" customWidth="1"/>
    <col min="3" max="6" width="17.42578125" customWidth="1"/>
    <col min="7" max="7" width="15" bestFit="1" customWidth="1"/>
    <col min="8" max="9" width="11.140625" customWidth="1"/>
  </cols>
  <sheetData>
    <row r="1" spans="1:9" x14ac:dyDescent="0.25">
      <c r="A1" s="15" t="s">
        <v>49</v>
      </c>
      <c r="B1" t="s">
        <v>56</v>
      </c>
    </row>
    <row r="2" spans="1:9" x14ac:dyDescent="0.25">
      <c r="A2" s="15" t="s">
        <v>51</v>
      </c>
      <c r="B2" t="s">
        <v>38</v>
      </c>
    </row>
    <row r="3" spans="1:9" x14ac:dyDescent="0.25">
      <c r="H3" s="12">
        <v>45041</v>
      </c>
      <c r="I3" s="12">
        <v>45042</v>
      </c>
    </row>
    <row r="4" spans="1:9" ht="14.1" customHeight="1" x14ac:dyDescent="0.25">
      <c r="A4" s="6" t="s">
        <v>38</v>
      </c>
      <c r="B4" s="6"/>
      <c r="C4" s="6"/>
      <c r="D4" s="6"/>
      <c r="E4" s="6"/>
      <c r="F4" s="6"/>
      <c r="G4" s="16" t="s">
        <v>26</v>
      </c>
      <c r="H4" s="6" t="s">
        <v>57</v>
      </c>
      <c r="I4" s="6"/>
    </row>
    <row r="5" spans="1:9" x14ac:dyDescent="0.25">
      <c r="A5" s="7" t="s">
        <v>27</v>
      </c>
      <c r="B5" s="7" t="s">
        <v>28</v>
      </c>
      <c r="C5" s="7" t="s">
        <v>39</v>
      </c>
      <c r="D5" s="7" t="s">
        <v>40</v>
      </c>
      <c r="E5" s="7" t="s">
        <v>41</v>
      </c>
      <c r="F5" s="7" t="s">
        <v>42</v>
      </c>
      <c r="G5" s="17"/>
      <c r="H5" s="7" t="s">
        <v>30</v>
      </c>
      <c r="I5" s="7" t="s">
        <v>31</v>
      </c>
    </row>
    <row r="6" spans="1:9" x14ac:dyDescent="0.25">
      <c r="A6" s="8" t="s">
        <v>48</v>
      </c>
      <c r="B6" s="8" t="s">
        <v>8</v>
      </c>
      <c r="C6" s="14">
        <v>35.247977549693601</v>
      </c>
      <c r="D6" s="14">
        <v>80.845586350071102</v>
      </c>
      <c r="E6" s="14">
        <v>35.292542499217603</v>
      </c>
      <c r="F6" s="14">
        <v>80.851023474660906</v>
      </c>
      <c r="G6" s="2">
        <v>3.2770555555555756</v>
      </c>
      <c r="H6" s="3">
        <v>44.82584660867834</v>
      </c>
      <c r="I6" s="3">
        <v>65.799484055702095</v>
      </c>
    </row>
    <row r="7" spans="1:9" x14ac:dyDescent="0.25">
      <c r="A7" s="8" t="s">
        <v>8</v>
      </c>
      <c r="B7" s="8" t="s">
        <v>9</v>
      </c>
      <c r="C7" s="14">
        <v>35.292542499217603</v>
      </c>
      <c r="D7" s="14">
        <v>80.851023474660906</v>
      </c>
      <c r="E7" s="14">
        <v>35.332460789542502</v>
      </c>
      <c r="F7" s="14">
        <v>80.848048162790604</v>
      </c>
      <c r="G7" s="2">
        <v>2.7762499999999655</v>
      </c>
      <c r="H7" s="3">
        <v>68.910181606027606</v>
      </c>
      <c r="I7" s="3">
        <v>71.566055261784953</v>
      </c>
    </row>
    <row r="8" spans="1:9" x14ac:dyDescent="0.25">
      <c r="A8" s="8" t="s">
        <v>9</v>
      </c>
      <c r="B8" s="8" t="s">
        <v>10</v>
      </c>
      <c r="C8" s="14">
        <v>35.332460789542502</v>
      </c>
      <c r="D8" s="14">
        <v>80.848048162790604</v>
      </c>
      <c r="E8" s="14">
        <v>35.388345141915401</v>
      </c>
      <c r="F8" s="14">
        <v>80.849919719916002</v>
      </c>
      <c r="G8" s="2">
        <v>3.9693333333333545</v>
      </c>
      <c r="H8" s="3">
        <v>42.36157348756457</v>
      </c>
      <c r="I8" s="3">
        <v>39.495024188702679</v>
      </c>
    </row>
    <row r="9" spans="1:9" x14ac:dyDescent="0.25">
      <c r="A9" s="8" t="s">
        <v>10</v>
      </c>
      <c r="B9" s="8" t="s">
        <v>11</v>
      </c>
      <c r="C9" s="14">
        <v>35.388345141915401</v>
      </c>
      <c r="D9" s="14">
        <v>80.849919719916002</v>
      </c>
      <c r="E9" s="14">
        <v>35.424905432911999</v>
      </c>
      <c r="F9" s="14">
        <v>80.863698393305199</v>
      </c>
      <c r="G9" s="2">
        <v>2.6643055555555613</v>
      </c>
      <c r="H9" s="3">
        <v>13.569381594594718</v>
      </c>
      <c r="I9" s="3">
        <v>24.535246541276589</v>
      </c>
    </row>
    <row r="10" spans="1:9" x14ac:dyDescent="0.25">
      <c r="A10" s="8" t="s">
        <v>11</v>
      </c>
      <c r="B10" s="8" t="s">
        <v>12</v>
      </c>
      <c r="C10" s="14">
        <v>35.424905432911999</v>
      </c>
      <c r="D10" s="14">
        <v>80.863698393305199</v>
      </c>
      <c r="E10" s="14">
        <v>35.457178865236401</v>
      </c>
      <c r="F10" s="14">
        <v>80.873054312384696</v>
      </c>
      <c r="G10" s="2">
        <v>2.3237777777777353</v>
      </c>
      <c r="H10" s="3">
        <v>56.037494674275656</v>
      </c>
      <c r="I10" s="3">
        <v>40.856416494004499</v>
      </c>
    </row>
    <row r="11" spans="1:9" x14ac:dyDescent="0.25">
      <c r="A11" s="8" t="s">
        <v>12</v>
      </c>
      <c r="B11" s="8" t="s">
        <v>13</v>
      </c>
      <c r="C11" s="14">
        <v>35.457178865236401</v>
      </c>
      <c r="D11" s="14">
        <v>80.873054312384696</v>
      </c>
      <c r="E11" s="14">
        <v>35.473235951355697</v>
      </c>
      <c r="F11" s="14">
        <v>80.874784206000399</v>
      </c>
      <c r="G11" s="2">
        <v>1.1315277777777695</v>
      </c>
      <c r="H11" s="3">
        <v>25.243588016536737</v>
      </c>
      <c r="I11" s="3">
        <v>51.341065699853253</v>
      </c>
    </row>
    <row r="12" spans="1:9" x14ac:dyDescent="0.25">
      <c r="A12" s="8" t="s">
        <v>13</v>
      </c>
      <c r="B12" s="8" t="s">
        <v>14</v>
      </c>
      <c r="C12" s="14">
        <v>35.473235951355697</v>
      </c>
      <c r="D12" s="14">
        <v>80.874784206000399</v>
      </c>
      <c r="E12" s="14">
        <v>35.488666501855803</v>
      </c>
      <c r="F12" s="14">
        <v>80.873284741784303</v>
      </c>
      <c r="G12" s="2">
        <v>1.0752777777778029</v>
      </c>
      <c r="H12" s="3">
        <v>20.900481237896287</v>
      </c>
      <c r="I12" s="3">
        <v>51.967212940257866</v>
      </c>
    </row>
    <row r="13" spans="1:9" x14ac:dyDescent="0.25">
      <c r="A13" s="8" t="s">
        <v>14</v>
      </c>
      <c r="B13" s="8" t="s">
        <v>15</v>
      </c>
      <c r="C13" s="14">
        <v>35.488666501855803</v>
      </c>
      <c r="D13" s="14">
        <v>80.873284741784303</v>
      </c>
      <c r="E13" s="14">
        <v>35.542586828594203</v>
      </c>
      <c r="F13" s="14">
        <v>80.859517432797503</v>
      </c>
      <c r="G13" s="2">
        <v>3.817138888888941</v>
      </c>
      <c r="H13" s="3">
        <v>50.574811777566204</v>
      </c>
      <c r="I13" s="3">
        <v>62.690836788929573</v>
      </c>
    </row>
    <row r="14" spans="1:9" x14ac:dyDescent="0.25">
      <c r="A14" s="8" t="s">
        <v>15</v>
      </c>
      <c r="B14" s="8" t="s">
        <v>16</v>
      </c>
      <c r="C14" s="14">
        <v>35.542586828594203</v>
      </c>
      <c r="D14" s="14">
        <v>80.859517432797503</v>
      </c>
      <c r="E14" s="14">
        <v>35.570504816918699</v>
      </c>
      <c r="F14" s="14">
        <v>80.856694270011801</v>
      </c>
      <c r="G14" s="2">
        <v>1.9501666666666075</v>
      </c>
      <c r="H14" s="3">
        <v>65.426596200499262</v>
      </c>
      <c r="I14" s="3">
        <v>67.788351722236087</v>
      </c>
    </row>
    <row r="17" spans="1:9" ht="14.1" customHeight="1" x14ac:dyDescent="0.25">
      <c r="A17" s="6" t="s">
        <v>38</v>
      </c>
      <c r="B17" s="6"/>
      <c r="C17" s="6"/>
      <c r="D17" s="6"/>
      <c r="E17" s="6"/>
      <c r="F17" s="6"/>
      <c r="G17" s="16" t="s">
        <v>26</v>
      </c>
      <c r="H17" s="6" t="s">
        <v>58</v>
      </c>
      <c r="I17" s="6"/>
    </row>
    <row r="18" spans="1:9" x14ac:dyDescent="0.25">
      <c r="A18" s="7" t="s">
        <v>27</v>
      </c>
      <c r="B18" s="7" t="s">
        <v>28</v>
      </c>
      <c r="C18" s="7" t="s">
        <v>39</v>
      </c>
      <c r="D18" s="7" t="s">
        <v>40</v>
      </c>
      <c r="E18" s="7" t="s">
        <v>41</v>
      </c>
      <c r="F18" s="7" t="s">
        <v>42</v>
      </c>
      <c r="G18" s="17"/>
      <c r="H18" s="7" t="s">
        <v>30</v>
      </c>
      <c r="I18" s="7" t="s">
        <v>31</v>
      </c>
    </row>
    <row r="19" spans="1:9" x14ac:dyDescent="0.25">
      <c r="A19" s="8" t="s">
        <v>48</v>
      </c>
      <c r="B19" s="8" t="s">
        <v>8</v>
      </c>
      <c r="C19" s="14">
        <v>35.247977549693601</v>
      </c>
      <c r="D19" s="14">
        <v>80.845586350071102</v>
      </c>
      <c r="E19" s="14">
        <v>35.292542499217603</v>
      </c>
      <c r="F19" s="14">
        <v>80.851023474660906</v>
      </c>
      <c r="G19" s="2">
        <v>3.2770555555555756</v>
      </c>
      <c r="H19" s="5">
        <f>$G19*60/H6</f>
        <v>4.3863830403432473</v>
      </c>
      <c r="I19" s="5">
        <f t="shared" ref="I19:I27" si="0">$G19*60/I6</f>
        <v>2.9882199861458552</v>
      </c>
    </row>
    <row r="20" spans="1:9" x14ac:dyDescent="0.25">
      <c r="A20" s="8" t="s">
        <v>8</v>
      </c>
      <c r="B20" s="8" t="s">
        <v>9</v>
      </c>
      <c r="C20" s="14">
        <v>35.292542499217603</v>
      </c>
      <c r="D20" s="14">
        <v>80.851023474660906</v>
      </c>
      <c r="E20" s="14">
        <v>35.332460789542502</v>
      </c>
      <c r="F20" s="14">
        <v>80.848048162790604</v>
      </c>
      <c r="G20" s="2">
        <v>2.7762499999999655</v>
      </c>
      <c r="H20" s="5">
        <f t="shared" ref="H20" si="1">$G20*60/H7</f>
        <v>2.4172770426341113</v>
      </c>
      <c r="I20" s="5">
        <f t="shared" si="0"/>
        <v>2.3275699546478448</v>
      </c>
    </row>
    <row r="21" spans="1:9" x14ac:dyDescent="0.25">
      <c r="A21" s="8" t="s">
        <v>9</v>
      </c>
      <c r="B21" s="8" t="s">
        <v>10</v>
      </c>
      <c r="C21" s="14">
        <v>35.332460789542502</v>
      </c>
      <c r="D21" s="14">
        <v>80.848048162790604</v>
      </c>
      <c r="E21" s="14">
        <v>35.388345141915401</v>
      </c>
      <c r="F21" s="14">
        <v>80.849919719916002</v>
      </c>
      <c r="G21" s="2">
        <v>3.9693333333333545</v>
      </c>
      <c r="H21" s="5">
        <f t="shared" ref="H21" si="2">$G21*60/H8</f>
        <v>5.6220763393010937</v>
      </c>
      <c r="I21" s="5">
        <f t="shared" si="0"/>
        <v>6.0301267031031607</v>
      </c>
    </row>
    <row r="22" spans="1:9" x14ac:dyDescent="0.25">
      <c r="A22" s="8" t="s">
        <v>10</v>
      </c>
      <c r="B22" s="8" t="s">
        <v>11</v>
      </c>
      <c r="C22" s="14">
        <v>35.388345141915401</v>
      </c>
      <c r="D22" s="14">
        <v>80.849919719916002</v>
      </c>
      <c r="E22" s="14">
        <v>35.424905432911999</v>
      </c>
      <c r="F22" s="14">
        <v>80.863698393305199</v>
      </c>
      <c r="G22" s="2">
        <v>2.6643055555555613</v>
      </c>
      <c r="H22" s="5">
        <f t="shared" ref="H22" si="3">$G22*60/H9</f>
        <v>11.780811986082867</v>
      </c>
      <c r="I22" s="5">
        <f t="shared" si="0"/>
        <v>6.5154565724211437</v>
      </c>
    </row>
    <row r="23" spans="1:9" x14ac:dyDescent="0.25">
      <c r="A23" s="8" t="s">
        <v>11</v>
      </c>
      <c r="B23" s="8" t="s">
        <v>12</v>
      </c>
      <c r="C23" s="14">
        <v>35.424905432911999</v>
      </c>
      <c r="D23" s="14">
        <v>80.863698393305199</v>
      </c>
      <c r="E23" s="14">
        <v>35.457178865236401</v>
      </c>
      <c r="F23" s="14">
        <v>80.873054312384696</v>
      </c>
      <c r="G23" s="2">
        <v>2.3237777777777353</v>
      </c>
      <c r="H23" s="5">
        <f t="shared" ref="H23" si="4">$G23*60/H10</f>
        <v>2.4880960056672334</v>
      </c>
      <c r="I23" s="5">
        <f t="shared" si="0"/>
        <v>3.4126014621748428</v>
      </c>
    </row>
    <row r="24" spans="1:9" x14ac:dyDescent="0.25">
      <c r="A24" s="8" t="s">
        <v>12</v>
      </c>
      <c r="B24" s="8" t="s">
        <v>13</v>
      </c>
      <c r="C24" s="14">
        <v>35.457178865236401</v>
      </c>
      <c r="D24" s="14">
        <v>80.873054312384696</v>
      </c>
      <c r="E24" s="14">
        <v>35.473235951355697</v>
      </c>
      <c r="F24" s="14">
        <v>80.874784206000399</v>
      </c>
      <c r="G24" s="2">
        <v>1.1315277777777695</v>
      </c>
      <c r="H24" s="5">
        <f t="shared" ref="H24" si="5">$G24*60/H11</f>
        <v>2.6894618396636503</v>
      </c>
      <c r="I24" s="5">
        <f t="shared" si="0"/>
        <v>1.3223657464293777</v>
      </c>
    </row>
    <row r="25" spans="1:9" x14ac:dyDescent="0.25">
      <c r="A25" s="8" t="s">
        <v>13</v>
      </c>
      <c r="B25" s="8" t="s">
        <v>14</v>
      </c>
      <c r="C25" s="14">
        <v>35.473235951355697</v>
      </c>
      <c r="D25" s="14">
        <v>80.874784206000399</v>
      </c>
      <c r="E25" s="14">
        <v>35.488666501855803</v>
      </c>
      <c r="F25" s="14">
        <v>80.873284741784303</v>
      </c>
      <c r="G25" s="2">
        <v>1.0752777777778029</v>
      </c>
      <c r="H25" s="5">
        <f t="shared" ref="H25" si="6">$G25*60/H12</f>
        <v>3.0868507730667938</v>
      </c>
      <c r="I25" s="5">
        <f t="shared" si="0"/>
        <v>1.2414879116345399</v>
      </c>
    </row>
    <row r="26" spans="1:9" x14ac:dyDescent="0.25">
      <c r="A26" s="8" t="s">
        <v>14</v>
      </c>
      <c r="B26" s="8" t="s">
        <v>15</v>
      </c>
      <c r="C26" s="14">
        <v>35.488666501855803</v>
      </c>
      <c r="D26" s="14">
        <v>80.873284741784303</v>
      </c>
      <c r="E26" s="14">
        <v>35.542586828594203</v>
      </c>
      <c r="F26" s="14">
        <v>80.859517432797503</v>
      </c>
      <c r="G26" s="2">
        <v>3.817138888888941</v>
      </c>
      <c r="H26" s="5">
        <f t="shared" ref="H26" si="7">$G26*60/H13</f>
        <v>4.5285058961885856</v>
      </c>
      <c r="I26" s="5">
        <f t="shared" si="0"/>
        <v>3.6532983935824577</v>
      </c>
    </row>
    <row r="27" spans="1:9" x14ac:dyDescent="0.25">
      <c r="A27" s="8" t="s">
        <v>15</v>
      </c>
      <c r="B27" s="8" t="s">
        <v>16</v>
      </c>
      <c r="C27" s="14">
        <v>35.542586828594203</v>
      </c>
      <c r="D27" s="14">
        <v>80.859517432797503</v>
      </c>
      <c r="E27" s="14">
        <v>35.570504816918699</v>
      </c>
      <c r="F27" s="14">
        <v>80.856694270011801</v>
      </c>
      <c r="G27" s="2">
        <v>1.9501666666666075</v>
      </c>
      <c r="H27" s="5">
        <f t="shared" ref="H27" si="8">$G27*60/H14</f>
        <v>1.7884164360533181</v>
      </c>
      <c r="I27" s="5">
        <f t="shared" si="0"/>
        <v>1.7261077608059701</v>
      </c>
    </row>
    <row r="28" spans="1:9" x14ac:dyDescent="0.25">
      <c r="G28" s="13" t="s">
        <v>36</v>
      </c>
      <c r="H28" s="4">
        <v>0.73314814814814822</v>
      </c>
      <c r="I28" s="4">
        <v>0.33511574074074074</v>
      </c>
    </row>
    <row r="29" spans="1:9" x14ac:dyDescent="0.25">
      <c r="G29" s="13" t="s">
        <v>37</v>
      </c>
      <c r="H29" s="5">
        <f>SUM(H19:H27)</f>
        <v>38.787879359000904</v>
      </c>
      <c r="I29" s="5">
        <f>SUM(I19:I27)</f>
        <v>29.217234490945192</v>
      </c>
    </row>
  </sheetData>
  <mergeCells count="2">
    <mergeCell ref="G4:G5"/>
    <mergeCell ref="G17:G18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Summary_I-77S_SB</vt:lpstr>
      <vt:lpstr>Summary_I-77S_NB</vt:lpstr>
      <vt:lpstr>Summary_Tryon_SB</vt:lpstr>
      <vt:lpstr>Summary_Tryon_NB</vt:lpstr>
      <vt:lpstr>Summary_SouthBlvd_SB</vt:lpstr>
      <vt:lpstr>Summary_SouthBlvd_NB</vt:lpstr>
      <vt:lpstr>Summary_I-77N_EL_SB</vt:lpstr>
      <vt:lpstr>Summary_I-77N_EL_NB</vt:lpstr>
      <vt:lpstr>Summary_I-77N_GP_SB</vt:lpstr>
      <vt:lpstr>Summary_I-77N_GP_NB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Mangano Drenkard, Adam</cp:lastModifiedBy>
  <dcterms:created xsi:type="dcterms:W3CDTF">2015-06-05T18:17:20Z</dcterms:created>
  <dcterms:modified xsi:type="dcterms:W3CDTF">2025-07-25T21:22:26Z</dcterms:modified>
</cp:coreProperties>
</file>